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60" windowWidth="10890" windowHeight="8040"/>
  </bookViews>
  <sheets>
    <sheet name="CAFF DE LA COSTA" sheetId="5" r:id="rId1"/>
  </sheets>
  <calcPr calcId="145621"/>
</workbook>
</file>

<file path=xl/calcChain.xml><?xml version="1.0" encoding="utf-8"?>
<calcChain xmlns="http://schemas.openxmlformats.org/spreadsheetml/2006/main">
  <c r="I267" i="5" l="1"/>
  <c r="H242" i="5"/>
  <c r="I231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2" i="5"/>
  <c r="H191" i="5"/>
  <c r="H190" i="5"/>
  <c r="H189" i="5"/>
  <c r="H188" i="5"/>
  <c r="H187" i="5"/>
  <c r="H186" i="5"/>
  <c r="H181" i="5"/>
  <c r="H180" i="5"/>
  <c r="I160" i="5"/>
  <c r="H173" i="5"/>
  <c r="H172" i="5"/>
  <c r="H171" i="5"/>
  <c r="H170" i="5"/>
  <c r="H169" i="5"/>
  <c r="H168" i="5"/>
  <c r="H167" i="5"/>
  <c r="H166" i="5"/>
  <c r="H165" i="5"/>
  <c r="H164" i="5"/>
  <c r="H158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18" i="5"/>
  <c r="H117" i="5"/>
  <c r="H116" i="5"/>
  <c r="H115" i="5"/>
  <c r="H114" i="5"/>
  <c r="H113" i="5"/>
  <c r="I94" i="5"/>
  <c r="H106" i="5"/>
  <c r="H105" i="5"/>
  <c r="H104" i="5"/>
  <c r="H103" i="5"/>
  <c r="H102" i="5"/>
  <c r="H101" i="5"/>
  <c r="H100" i="5"/>
  <c r="H99" i="5"/>
  <c r="H98" i="5"/>
  <c r="H97" i="5"/>
  <c r="H92" i="5"/>
  <c r="H91" i="5"/>
  <c r="H90" i="5"/>
  <c r="H89" i="5"/>
  <c r="H88" i="5"/>
  <c r="H87" i="5"/>
  <c r="H86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I17" i="5"/>
  <c r="H28" i="5"/>
  <c r="H27" i="5"/>
  <c r="H26" i="5"/>
  <c r="H25" i="5"/>
  <c r="H24" i="5"/>
  <c r="H23" i="5"/>
  <c r="H22" i="5"/>
  <c r="H21" i="5"/>
  <c r="H20" i="5"/>
  <c r="H245" i="5"/>
  <c r="H261" i="5" l="1"/>
  <c r="H259" i="5"/>
  <c r="H258" i="5"/>
  <c r="H257" i="5"/>
  <c r="H255" i="5"/>
  <c r="H254" i="5"/>
  <c r="H252" i="5"/>
  <c r="H244" i="5"/>
  <c r="H243" i="5"/>
  <c r="H241" i="5"/>
  <c r="H240" i="5"/>
  <c r="H238" i="5"/>
  <c r="H163" i="5"/>
  <c r="H185" i="5" l="1"/>
  <c r="H142" i="5"/>
  <c r="H239" i="5" l="1"/>
  <c r="H154" i="5"/>
  <c r="I152" i="5" s="1"/>
  <c r="H251" i="5" l="1"/>
  <c r="H250" i="5"/>
  <c r="H249" i="5"/>
  <c r="I236" i="5"/>
  <c r="H234" i="5"/>
  <c r="H233" i="5"/>
  <c r="H229" i="5"/>
  <c r="H228" i="5"/>
  <c r="H224" i="5"/>
  <c r="H223" i="5"/>
  <c r="H219" i="5"/>
  <c r="H218" i="5"/>
  <c r="H217" i="5"/>
  <c r="H112" i="5"/>
  <c r="I110" i="5" s="1"/>
  <c r="H96" i="5"/>
  <c r="H81" i="5"/>
  <c r="H77" i="5"/>
  <c r="H76" i="5"/>
  <c r="H75" i="5"/>
  <c r="H74" i="5"/>
  <c r="H70" i="5"/>
  <c r="H50" i="5"/>
  <c r="H46" i="5"/>
  <c r="H45" i="5"/>
  <c r="H44" i="5"/>
  <c r="H43" i="5"/>
  <c r="I79" i="5" l="1"/>
  <c r="I48" i="5"/>
  <c r="I140" i="5"/>
  <c r="I247" i="5"/>
  <c r="I72" i="5"/>
  <c r="I226" i="5"/>
  <c r="I215" i="5"/>
  <c r="I41" i="5"/>
  <c r="I68" i="5"/>
  <c r="I221" i="5"/>
  <c r="H196" i="5" l="1"/>
  <c r="I183" i="5"/>
  <c r="H179" i="5"/>
  <c r="H150" i="5"/>
  <c r="H146" i="5"/>
  <c r="H85" i="5"/>
  <c r="I194" i="5" l="1"/>
  <c r="H36" i="5"/>
  <c r="H35" i="5"/>
  <c r="H37" i="5"/>
  <c r="H38" i="5"/>
  <c r="H39" i="5"/>
  <c r="I177" i="5" l="1"/>
  <c r="H19" i="5" l="1"/>
  <c r="I156" i="5" l="1"/>
  <c r="I144" i="5" l="1"/>
  <c r="I83" i="5" l="1"/>
  <c r="I148" i="5" l="1"/>
  <c r="H138" i="5" l="1"/>
  <c r="I136" i="5" s="1"/>
  <c r="H122" i="5"/>
  <c r="I120" i="5" l="1"/>
  <c r="H34" i="5" l="1"/>
  <c r="I32" i="5" l="1"/>
  <c r="J242" i="5" s="1"/>
  <c r="J213" i="5" l="1"/>
  <c r="J211" i="5"/>
  <c r="J209" i="5"/>
  <c r="J207" i="5"/>
  <c r="J205" i="5"/>
  <c r="J203" i="5"/>
  <c r="J201" i="5"/>
  <c r="J199" i="5"/>
  <c r="J197" i="5"/>
  <c r="J210" i="5"/>
  <c r="J212" i="5"/>
  <c r="J198" i="5"/>
  <c r="J200" i="5"/>
  <c r="J202" i="5"/>
  <c r="J204" i="5"/>
  <c r="J206" i="5"/>
  <c r="J208" i="5"/>
  <c r="J192" i="5"/>
  <c r="J190" i="5"/>
  <c r="J188" i="5"/>
  <c r="J186" i="5"/>
  <c r="J189" i="5"/>
  <c r="J187" i="5"/>
  <c r="J191" i="5"/>
  <c r="J181" i="5"/>
  <c r="J180" i="5"/>
  <c r="J173" i="5"/>
  <c r="J171" i="5"/>
  <c r="J169" i="5"/>
  <c r="J167" i="5"/>
  <c r="J165" i="5"/>
  <c r="J168" i="5"/>
  <c r="J166" i="5"/>
  <c r="J172" i="5"/>
  <c r="J170" i="5"/>
  <c r="J164" i="5"/>
  <c r="J134" i="5"/>
  <c r="J132" i="5"/>
  <c r="J130" i="5"/>
  <c r="J128" i="5"/>
  <c r="J126" i="5"/>
  <c r="J124" i="5"/>
  <c r="J123" i="5"/>
  <c r="J131" i="5"/>
  <c r="J125" i="5"/>
  <c r="J129" i="5"/>
  <c r="J127" i="5"/>
  <c r="J133" i="5"/>
  <c r="J118" i="5"/>
  <c r="J116" i="5"/>
  <c r="J114" i="5"/>
  <c r="J115" i="5"/>
  <c r="J113" i="5"/>
  <c r="J117" i="5"/>
  <c r="J105" i="5"/>
  <c r="J103" i="5"/>
  <c r="J101" i="5"/>
  <c r="J99" i="5"/>
  <c r="J97" i="5"/>
  <c r="J102" i="5"/>
  <c r="J100" i="5"/>
  <c r="J106" i="5"/>
  <c r="J104" i="5"/>
  <c r="J98" i="5"/>
  <c r="J92" i="5"/>
  <c r="J90" i="5"/>
  <c r="J88" i="5"/>
  <c r="J86" i="5"/>
  <c r="J91" i="5"/>
  <c r="J89" i="5"/>
  <c r="J87" i="5"/>
  <c r="J66" i="5"/>
  <c r="J64" i="5"/>
  <c r="J62" i="5"/>
  <c r="J60" i="5"/>
  <c r="J58" i="5"/>
  <c r="J56" i="5"/>
  <c r="J54" i="5"/>
  <c r="J52" i="5"/>
  <c r="J51" i="5"/>
  <c r="J53" i="5"/>
  <c r="J65" i="5"/>
  <c r="J55" i="5"/>
  <c r="J57" i="5"/>
  <c r="J59" i="5"/>
  <c r="J61" i="5"/>
  <c r="J63" i="5"/>
  <c r="J28" i="5"/>
  <c r="J26" i="5"/>
  <c r="J24" i="5"/>
  <c r="J22" i="5"/>
  <c r="J20" i="5"/>
  <c r="J21" i="5"/>
  <c r="J25" i="5"/>
  <c r="J23" i="5"/>
  <c r="J27" i="5"/>
  <c r="J245" i="5"/>
  <c r="J261" i="5"/>
  <c r="J257" i="5"/>
  <c r="J258" i="5"/>
  <c r="J259" i="5"/>
  <c r="J254" i="5"/>
  <c r="J252" i="5"/>
  <c r="J255" i="5"/>
  <c r="J240" i="5"/>
  <c r="J238" i="5"/>
  <c r="J243" i="5"/>
  <c r="J244" i="5"/>
  <c r="J241" i="5"/>
  <c r="J163" i="5"/>
  <c r="K160" i="5" s="1"/>
  <c r="J158" i="5"/>
  <c r="J185" i="5"/>
  <c r="K183" i="5" s="1"/>
  <c r="J142" i="5"/>
  <c r="K140" i="5" s="1"/>
  <c r="J76" i="5"/>
  <c r="J38" i="5"/>
  <c r="J229" i="5"/>
  <c r="J150" i="5"/>
  <c r="K148" i="5" s="1"/>
  <c r="J234" i="5"/>
  <c r="J239" i="5"/>
  <c r="J179" i="5"/>
  <c r="K177" i="5" s="1"/>
  <c r="J44" i="5"/>
  <c r="J96" i="5"/>
  <c r="K94" i="5" s="1"/>
  <c r="J138" i="5"/>
  <c r="K136" i="5" s="1"/>
  <c r="J46" i="5"/>
  <c r="J154" i="5"/>
  <c r="K152" i="5" s="1"/>
  <c r="J223" i="5"/>
  <c r="K221" i="5" s="1"/>
  <c r="J81" i="5"/>
  <c r="K79" i="5" s="1"/>
  <c r="J70" i="5"/>
  <c r="K68" i="5" s="1"/>
  <c r="J45" i="5"/>
  <c r="J219" i="5"/>
  <c r="J36" i="5"/>
  <c r="J122" i="5"/>
  <c r="K120" i="5" s="1"/>
  <c r="J196" i="5"/>
  <c r="K194" i="5" s="1"/>
  <c r="J249" i="5"/>
  <c r="K247" i="5" s="1"/>
  <c r="J217" i="5"/>
  <c r="K215" i="5" s="1"/>
  <c r="J146" i="5"/>
  <c r="K144" i="5" s="1"/>
  <c r="J85" i="5"/>
  <c r="K83" i="5" s="1"/>
  <c r="J112" i="5"/>
  <c r="K110" i="5" s="1"/>
  <c r="J35" i="5"/>
  <c r="J34" i="5"/>
  <c r="K32" i="5" s="1"/>
  <c r="J250" i="5"/>
  <c r="J75" i="5"/>
  <c r="J224" i="5"/>
  <c r="J77" i="5"/>
  <c r="J50" i="5"/>
  <c r="K48" i="5" s="1"/>
  <c r="J37" i="5"/>
  <c r="J39" i="5"/>
  <c r="J228" i="5"/>
  <c r="K226" i="5" s="1"/>
  <c r="J251" i="5"/>
  <c r="J218" i="5"/>
  <c r="J19" i="5"/>
  <c r="J233" i="5"/>
  <c r="K231" i="5" s="1"/>
  <c r="J74" i="5"/>
  <c r="K72" i="5" s="1"/>
  <c r="J43" i="5"/>
  <c r="K41" i="5" s="1"/>
  <c r="K17" i="5" l="1"/>
  <c r="K267" i="5" s="1"/>
  <c r="K236" i="5"/>
  <c r="K156" i="5"/>
</calcChain>
</file>

<file path=xl/sharedStrings.xml><?xml version="1.0" encoding="utf-8"?>
<sst xmlns="http://schemas.openxmlformats.org/spreadsheetml/2006/main" count="453" uniqueCount="300">
  <si>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</si>
  <si>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</si>
  <si>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</si>
  <si>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</si>
  <si>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</si>
  <si>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</si>
  <si>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</si>
  <si>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</si>
  <si>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</si>
  <si>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</si>
  <si>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</si>
  <si>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</si>
  <si>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</si>
  <si>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</si>
  <si>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</si>
  <si>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</si>
  <si>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</si>
  <si>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</si>
  <si>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</si>
  <si>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</si>
  <si>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</si>
  <si>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</si>
  <si>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</si>
  <si>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</si>
  <si>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</si>
  <si>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</si>
  <si>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</si>
  <si>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</si>
  <si>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</si>
  <si>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</si>
  <si>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2.2</t>
  </si>
  <si>
    <t>2.3</t>
  </si>
  <si>
    <t>M3</t>
  </si>
  <si>
    <t>12.1</t>
  </si>
  <si>
    <t>13.1</t>
  </si>
  <si>
    <t>FORMULARIO 4: RUBRADO</t>
  </si>
  <si>
    <t>3.2</t>
  </si>
  <si>
    <t>10.2</t>
  </si>
  <si>
    <t>14.1</t>
  </si>
  <si>
    <t>15.1</t>
  </si>
  <si>
    <t>17.1</t>
  </si>
  <si>
    <t>16.1</t>
  </si>
  <si>
    <t>18.1</t>
  </si>
  <si>
    <t>19.1</t>
  </si>
  <si>
    <t>19.2</t>
  </si>
  <si>
    <t>7.2</t>
  </si>
  <si>
    <t>0.1</t>
  </si>
  <si>
    <t>0.2</t>
  </si>
  <si>
    <t>0.3</t>
  </si>
  <si>
    <t>0.4</t>
  </si>
  <si>
    <t>0.5</t>
  </si>
  <si>
    <t>0.6</t>
  </si>
  <si>
    <t>3.3</t>
  </si>
  <si>
    <t>5.3</t>
  </si>
  <si>
    <t>21.1</t>
  </si>
  <si>
    <t>20.1</t>
  </si>
  <si>
    <t>20.2</t>
  </si>
  <si>
    <t>22.1</t>
  </si>
  <si>
    <t>22.2</t>
  </si>
  <si>
    <t>23.1</t>
  </si>
  <si>
    <t>INSTALACIÓN ELÉCTRICA</t>
  </si>
  <si>
    <t>24.1</t>
  </si>
  <si>
    <t>24.2</t>
  </si>
  <si>
    <t>Luminarias</t>
  </si>
  <si>
    <t>1.4</t>
  </si>
  <si>
    <t>1.5</t>
  </si>
  <si>
    <t>1.6</t>
  </si>
  <si>
    <t>2.4</t>
  </si>
  <si>
    <t>3.</t>
  </si>
  <si>
    <t>MOVIMIENTO DE TIERRA</t>
  </si>
  <si>
    <t>4.</t>
  </si>
  <si>
    <t>5.</t>
  </si>
  <si>
    <t>5.4</t>
  </si>
  <si>
    <t>6.</t>
  </si>
  <si>
    <t>7.</t>
  </si>
  <si>
    <t>21.2</t>
  </si>
  <si>
    <t>21.3</t>
  </si>
  <si>
    <t>25.1</t>
  </si>
  <si>
    <t>25.2</t>
  </si>
  <si>
    <t>25.3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</si>
  <si>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</si>
  <si>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</si>
  <si>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</si>
  <si>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</si>
  <si>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</si>
  <si>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</si>
  <si>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</si>
  <si>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</si>
  <si>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</si>
  <si>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EL CONTRATISTA / OFERENTE DEBE VERIFICAR TODAS LAS FORMULAS YA QUE SERA RESPONSABLE POR EL RESULTADO DE LAS MISMAS</t>
  </si>
  <si>
    <t>INSTALACIÓN SANITARIA</t>
  </si>
  <si>
    <t>8.2</t>
  </si>
  <si>
    <t>8.3</t>
  </si>
  <si>
    <t>10.3</t>
  </si>
  <si>
    <t>Zócalos</t>
  </si>
  <si>
    <t>23.2</t>
  </si>
  <si>
    <t>8.4</t>
  </si>
  <si>
    <t>8.5</t>
  </si>
  <si>
    <t>8.6</t>
  </si>
  <si>
    <t>8.7</t>
  </si>
  <si>
    <t>9.2</t>
  </si>
  <si>
    <t>9.3</t>
  </si>
  <si>
    <t>10.4</t>
  </si>
  <si>
    <t>19.3</t>
  </si>
  <si>
    <t>19.4</t>
  </si>
  <si>
    <t>19.5</t>
  </si>
  <si>
    <t>19.6</t>
  </si>
  <si>
    <t>LLAMADO Nº 33/2018</t>
  </si>
  <si>
    <t>OBRA: Escuela 191 La Paz</t>
  </si>
  <si>
    <t>IMPLANTACION GENERAL DE OBRAS</t>
  </si>
  <si>
    <t xml:space="preserve"> DEMOLICIONES, MOVIMIENTO DE TIERRA Y DESMONTES EN GENERAL</t>
  </si>
  <si>
    <t>ESTRUCTURA</t>
  </si>
  <si>
    <t>ALBAÑILERIA</t>
  </si>
  <si>
    <t>ALUMINIO</t>
  </si>
  <si>
    <t>HERRERÍA</t>
  </si>
  <si>
    <t>PINTURA</t>
  </si>
  <si>
    <t>DEMOLICIONES Y DESMONTES</t>
  </si>
  <si>
    <t>ALBAÑILERÍA</t>
  </si>
  <si>
    <t>CARPINTERÍA</t>
  </si>
  <si>
    <t>ACERO INOXIDABLE</t>
  </si>
  <si>
    <t>PÉTREOS</t>
  </si>
  <si>
    <t>HERRERIA</t>
  </si>
  <si>
    <t xml:space="preserve">INTERVENCIÓN 1: VEREDA EXTERIOR, CUBIERTA Y REFORMA DE BAÑO </t>
  </si>
  <si>
    <t>INTERVENCIÓN 2: REFORMA TOTAL DE COCINA</t>
  </si>
  <si>
    <t>INTERVENCIÓN 3: AULAS NUEVAS</t>
  </si>
  <si>
    <t>0.7</t>
  </si>
  <si>
    <t>0.8</t>
  </si>
  <si>
    <t>0.9</t>
  </si>
  <si>
    <t>0.10</t>
  </si>
  <si>
    <t>Construcciones provisorias</t>
  </si>
  <si>
    <t xml:space="preserve">Cartel de obra </t>
  </si>
  <si>
    <t>Replanteo general de aulas</t>
  </si>
  <si>
    <t>Barreras y vallados</t>
  </si>
  <si>
    <r>
      <t>Solicitud de provisorio de UTE</t>
    </r>
    <r>
      <rPr>
        <sz val="10"/>
        <color indexed="10"/>
        <rFont val="Arial"/>
        <family val="2"/>
      </rPr>
      <t xml:space="preserve"> </t>
    </r>
  </si>
  <si>
    <t xml:space="preserve">Consumo de UTE </t>
  </si>
  <si>
    <t>Solicitud de provisorio de OSE</t>
  </si>
  <si>
    <t>Consumo de OSE</t>
  </si>
  <si>
    <t>Limpieza diaria, general y final de obra</t>
  </si>
  <si>
    <t>Técnico Prevencionista</t>
  </si>
  <si>
    <t>Aporte de balasto y compactación</t>
  </si>
  <si>
    <t>Picado de vereda de hormigón existente para ejecución de rampa de bajada</t>
  </si>
  <si>
    <t>Aporte de balasto y preparación de sub base para posterior ejecución de losa de rampa</t>
  </si>
  <si>
    <t>Desmonte de pizarrones, traslado de mobiliario en general a nuevo sitio (coordinar con dirección)</t>
  </si>
  <si>
    <t>Apertura de vano exterior en baño existente</t>
  </si>
  <si>
    <t>Apertura de vano exterior en aula existente</t>
  </si>
  <si>
    <t>Estructura metálica galvanizada en área exterior techada (vigas, pilares y correas)</t>
  </si>
  <si>
    <t>Cubierta metálica de zinc (chapa sección sinusoidal calibre 26)</t>
  </si>
  <si>
    <t>Rampa de bajada y muros de contención laterales</t>
  </si>
  <si>
    <t>Bases puntuales para soporte de pilares metálicos</t>
  </si>
  <si>
    <t xml:space="preserve">Muros </t>
  </si>
  <si>
    <t>Tabique de yeso (cierre entre aulas existentes, M1)</t>
  </si>
  <si>
    <t>Veredas armadas</t>
  </si>
  <si>
    <t>Vereda exterior bajo nueva cubierta</t>
  </si>
  <si>
    <t>Interiores (en sala maestros comunitarios)</t>
  </si>
  <si>
    <t>Revoques</t>
  </si>
  <si>
    <t>Reparaciones en nuevas aperturas de vanos, mochetas, arreglos en general</t>
  </si>
  <si>
    <t>Revestimientos</t>
  </si>
  <si>
    <t>Porcellanato de pared 60x60 en baño existente</t>
  </si>
  <si>
    <t>Porcellanato de piso 60x60 en baño existente y aula maestros comunitarios</t>
  </si>
  <si>
    <t xml:space="preserve">Otros </t>
  </si>
  <si>
    <t>Suministro y colocación de artefactos y accesorios nuevos para baño existente</t>
  </si>
  <si>
    <t>Cierre de vanos existentes (con mampostería)</t>
  </si>
  <si>
    <t>Ejecución de cámaras de inspección sanitarias según planos (adecuar existentes a nuevas cotas altimétricas)</t>
  </si>
  <si>
    <t>Suministro y colocación de grasera prefabricada</t>
  </si>
  <si>
    <t>Readecuación de canal de hormigón existente para evacuación de pluviales (bajo reguera H3)</t>
  </si>
  <si>
    <t>3.4</t>
  </si>
  <si>
    <t>3.5</t>
  </si>
  <si>
    <t>3.6</t>
  </si>
  <si>
    <t>3.7</t>
  </si>
  <si>
    <t>3.8</t>
  </si>
  <si>
    <t>3.9</t>
  </si>
  <si>
    <t>3.10</t>
  </si>
  <si>
    <t>3.11</t>
  </si>
  <si>
    <t>Tipo A3 (incluye suministro y colocación)</t>
  </si>
  <si>
    <t xml:space="preserve">    - Tipo H1 pasamanos en pared (suministro y colocación según detalle)</t>
  </si>
  <si>
    <t xml:space="preserve">    - Tipo H2 pasamanos aislado con soportes (suministro y colocación según detalle)</t>
  </si>
  <si>
    <t xml:space="preserve">    - Tipo H3 reguera metálica (suministro y colocación según detalle)</t>
  </si>
  <si>
    <t xml:space="preserve">    - Tipo H6  (incluye suministro e instalación)</t>
  </si>
  <si>
    <t xml:space="preserve">Antióxido y term esmalte en hierros </t>
  </si>
  <si>
    <t>Desagues</t>
  </si>
  <si>
    <t>Ejecución de zanjeado para colocación de cañería de primaria (coordinar con cimentaciones, ver ítem 3)</t>
  </si>
  <si>
    <t>Instalación según planos de cañerías principales y secundarias, cajas sifonadas, ventilaciones (hasta C.I.Nº5)</t>
  </si>
  <si>
    <t>Zanjeado y colocación de cañerías desde C.I.Nº5 hasta C.I.Nº1</t>
  </si>
  <si>
    <t>Zanjeado y colocación de cañerías desde C.I.Nº3 hasta C.I.Nº2</t>
  </si>
  <si>
    <t>Abastecimiento</t>
  </si>
  <si>
    <t>Instalación de cañería de abastecimiento termofusión en baño existente (ver pto conexión)</t>
  </si>
  <si>
    <t>Llaves de paso, accesorios</t>
  </si>
  <si>
    <t>7.3</t>
  </si>
  <si>
    <t>7.4</t>
  </si>
  <si>
    <t>7.5</t>
  </si>
  <si>
    <t>7.6</t>
  </si>
  <si>
    <t>Líneas generales</t>
  </si>
  <si>
    <t>Conexión desde instalación existente</t>
  </si>
  <si>
    <t>Suministro e instalación de luminaria L1</t>
  </si>
  <si>
    <t>Suministro e instalación de luminaria L2</t>
  </si>
  <si>
    <t>Instalación exterior</t>
  </si>
  <si>
    <t>Instalación suspendida (oculta sobre cielorraso), corrugados y enhebrado</t>
  </si>
  <si>
    <t>Terminaciones para iluminación (plaquetas, interruptores, etc.)</t>
  </si>
  <si>
    <t>Terminaciones para fuerza motriz (plaquetas, módulos, etc.)</t>
  </si>
  <si>
    <t>Otros</t>
  </si>
  <si>
    <t>Reparaciones en mampostería, pases, etc</t>
  </si>
  <si>
    <t>9.4</t>
  </si>
  <si>
    <t>9.5</t>
  </si>
  <si>
    <t>9.6</t>
  </si>
  <si>
    <t>9.7</t>
  </si>
  <si>
    <t>Desmonte de instalación eléctrica existente</t>
  </si>
  <si>
    <t>Desmonte y traslado de mobililario, útiles de cocina y otros</t>
  </si>
  <si>
    <t>Picado manual de cerámicos de pared (incluir traslado fuera del predio)</t>
  </si>
  <si>
    <t>Picado manual de cerámicos de piso (incluir traslado fuera del predio)</t>
  </si>
  <si>
    <t>Picado de abertura para posterior colocación de ventana A4 (ver planilla)</t>
  </si>
  <si>
    <t>Demolición de pared para apertura de puerta C3 (incluir terminaciones: alisados, mochetas, etc)</t>
  </si>
  <si>
    <t>Demolición de pared para apertura de hueco pasaplatos Ai1 (incluir terminaciones: alisados, mochetas, etc)</t>
  </si>
  <si>
    <t>Cielorrasos</t>
  </si>
  <si>
    <t>Colocación de cielorraso tipo Armstrong 60x60 con bordes biselados</t>
  </si>
  <si>
    <t>Revestimiento de porcellanato para piso alto tránsito 60x60 color blanco mate (junta 0,3cm aprox)</t>
  </si>
  <si>
    <t>Revestimiento de porcellanato para pared 60x60 color blanco hasta 2,4m (todo el perímetro)</t>
  </si>
  <si>
    <t>Revoque terminación fino en vanos y terminaciones en general</t>
  </si>
  <si>
    <t>Zócalo perimetral cerámico color blanco 10cm</t>
  </si>
  <si>
    <t>Suministro y colocación de hierros ángulos para sostén de mesada de mármol</t>
  </si>
  <si>
    <t>Ejecución de losa armada para sostén de mesada de mármol</t>
  </si>
  <si>
    <t>Suministro y colocación de grifería extensible monocomando en cocina</t>
  </si>
  <si>
    <t>10.5</t>
  </si>
  <si>
    <t>10.6</t>
  </si>
  <si>
    <t>10.7</t>
  </si>
  <si>
    <t>10.8</t>
  </si>
  <si>
    <t>Tipo A4 (incluye suministro y colocación)</t>
  </si>
  <si>
    <t>Puerta vaivén C3 según planilla</t>
  </si>
  <si>
    <t>Tipo H7 (incluye suministro y colocación)</t>
  </si>
  <si>
    <t>Tipo Ai1 (incluye suministro y colocación)</t>
  </si>
  <si>
    <t>Suministro y colocación de mesada de mármol con piletas (ver planilla)</t>
  </si>
  <si>
    <t>Instalación de cocina: cañería hasta conexión con primaria, ventilaciones y tomas de aire</t>
  </si>
  <si>
    <t>Conexión desde instalación existente hasta nuevo tablero T1</t>
  </si>
  <si>
    <t>Tableros</t>
  </si>
  <si>
    <t>Suministro y colocación de tablero en acceso T1</t>
  </si>
  <si>
    <t>Instalación interior</t>
  </si>
  <si>
    <t>Instalación suspendidad (oculta sobre cielorraso) corrugados y enhebrado</t>
  </si>
  <si>
    <t>Terminaciones para iluminación (plaquetas, interruptores, etc)</t>
  </si>
  <si>
    <t>Terminaciones para fuerza motriz (plaquetas, módulos, etc)</t>
  </si>
  <si>
    <t>Repraciones en mampostaría, pases, etc</t>
  </si>
  <si>
    <t>17.2</t>
  </si>
  <si>
    <t>17.3</t>
  </si>
  <si>
    <t>17.4</t>
  </si>
  <si>
    <t>17.5</t>
  </si>
  <si>
    <t>17.6</t>
  </si>
  <si>
    <t>17.7</t>
  </si>
  <si>
    <t>Demolición de vereda y muro de contención existentes (incluir retiro de material fuera del predio)</t>
  </si>
  <si>
    <t>Excavación para cimientos</t>
  </si>
  <si>
    <t>18.2</t>
  </si>
  <si>
    <t>18.3</t>
  </si>
  <si>
    <t>Cimentación zapata corrida de H.A.</t>
  </si>
  <si>
    <t>Muro de contención de bloque vibroprensado 19x19x39cm (incluir barrera humídica previo a balasto)</t>
  </si>
  <si>
    <t>Cubierta tipo ISODEC con E=15cm y terminaciones según detalles</t>
  </si>
  <si>
    <t>Antepechos armados y terminaciones</t>
  </si>
  <si>
    <t>Dinteles armados</t>
  </si>
  <si>
    <t>Hormigones de limpieza</t>
  </si>
  <si>
    <t>Bases puntuales para pilares metálicos de sostén de cubierta</t>
  </si>
  <si>
    <t>Estructura metálica galvanizada para conformación de corredor frontal a aulas (vigas, pilares y correas)</t>
  </si>
  <si>
    <t>19.7</t>
  </si>
  <si>
    <t>19.8</t>
  </si>
  <si>
    <t>Suministro e instalación de cielorraso tipo Armstrong según memoria</t>
  </si>
  <si>
    <t>Muros</t>
  </si>
  <si>
    <t>Muro exterior doble de bloque revestido con ladrillo y cámara de aire M2</t>
  </si>
  <si>
    <t>Muro interior de bloque vibroprensado 15x19x39cm M3, M4</t>
  </si>
  <si>
    <t>Contrapisos (sin armadura)</t>
  </si>
  <si>
    <t>Interiores (aulas, baño accesible, depósito)</t>
  </si>
  <si>
    <t>Interiores según Memoria Descriptiva</t>
  </si>
  <si>
    <t>Revestimiento porcellanato alto tránsito en piso aulas, depósito y baño</t>
  </si>
  <si>
    <t>Revestimiento porcellanato en muros baño hasta altura 2,2m</t>
  </si>
  <si>
    <t>Vereda exterior</t>
  </si>
  <si>
    <t>Reacondicionamiento de vereda exterior frente a acceso a aulas</t>
  </si>
  <si>
    <t>Pinturas</t>
  </si>
  <si>
    <t>Pintura interior sobre bloque vibroprensado (al agua color blanco)</t>
  </si>
  <si>
    <t>Readecuación de pavimentos existentes y otras reparaciones posteriores a la construcción de aulas</t>
  </si>
  <si>
    <t>20.3</t>
  </si>
  <si>
    <t>20.4</t>
  </si>
  <si>
    <t>20.5</t>
  </si>
  <si>
    <t>20.6</t>
  </si>
  <si>
    <t>20.7</t>
  </si>
  <si>
    <t>20.8</t>
  </si>
  <si>
    <t>20.9</t>
  </si>
  <si>
    <t>20.10</t>
  </si>
  <si>
    <t xml:space="preserve">    - Tipo A1  (incluye suministro e instalación)</t>
  </si>
  <si>
    <t xml:space="preserve">    - Tipo A2  (incluye suministro e instalación)</t>
  </si>
  <si>
    <t xml:space="preserve">    - Tipo A3  (incluye suministro e instalación)</t>
  </si>
  <si>
    <t xml:space="preserve">    - Tipo H4 (incluye suministro e instalación)</t>
  </si>
  <si>
    <t xml:space="preserve">    - Tipo H5  (incluye suministro e instalación)</t>
  </si>
  <si>
    <t>Puerta batiente tipo C1</t>
  </si>
  <si>
    <t>Puerta batiente tipo C2</t>
  </si>
  <si>
    <t>Interior en muros</t>
  </si>
  <si>
    <t>Antióxido y term. esmalte en hierros</t>
  </si>
  <si>
    <t>Instalación según planos de cañerías principales y secundarias, cajas sifonadas, ventilaciones (hasta C.I. Nº3)</t>
  </si>
  <si>
    <t>Instalación de cañería de abastecimiento termofusión para baño accesible desde cañería existente</t>
  </si>
  <si>
    <t>Pluviales</t>
  </si>
  <si>
    <t>Canalón PVC para desagues de pluviales en aulas  (accesorio para cubierta ISODEC)</t>
  </si>
  <si>
    <t>Bajada PVC 110 con derrame libre a terreno mediante codo 90</t>
  </si>
  <si>
    <t>Conexión desde instalación existente hasta nuevo tablero T2</t>
  </si>
  <si>
    <t>Suministro y colocación de tablero en acceso (T2)</t>
  </si>
  <si>
    <t>Instalación interior en aulas, depósito y baño</t>
  </si>
  <si>
    <t>Instalación suspendida (oculta sobre cielorraso) corrugados y enhebrado</t>
  </si>
  <si>
    <t>Instalación de descarga a tierra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</si>
</sst>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;[Red]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0" fontId="4" fillId="0" borderId="8" xfId="0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 vertical="center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13" fillId="4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Border="1" applyAlignment="1" applyProtection="1">
      <alignment horizontal="center" vertical="center"/>
    </xf>
    <xf numFmtId="10" fontId="0" fillId="0" borderId="0" xfId="0" applyNumberFormat="1" applyFont="1" applyFill="1" applyBorder="1" applyAlignment="1" applyProtection="1">
      <alignment horizontal="center" vertical="center"/>
    </xf>
    <xf numFmtId="10" fontId="4" fillId="0" borderId="8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20" fillId="0" borderId="0" xfId="0" applyNumberFormat="1" applyFont="1" applyFill="1" applyBorder="1" applyAlignment="1" applyProtection="1">
      <alignment horizontal="left" wrapText="1"/>
    </xf>
    <xf numFmtId="10" fontId="13" fillId="0" borderId="8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22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0" fillId="0" borderId="11" xfId="0" applyFont="1" applyFill="1" applyBorder="1" applyAlignment="1" applyProtection="1">
      <alignment horizontal="left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0"/>
  <sheetViews>
    <sheetView tabSelected="1" zoomScale="55" zoomScaleNormal="55" workbookViewId="0">
      <selection activeCell="S273" sqref="S273"/>
    </sheetView>
  </sheetViews>
  <sheetFormatPr baseColWidth="10" defaultRowHeight="15"/>
  <cols>
    <col min="1" max="1" width="22.42578125" customWidth="1"/>
    <col min="2" max="2" width="13.85546875" customWidth="1"/>
    <col min="3" max="3" width="73" customWidth="1"/>
    <col min="4" max="4" width="20.8554687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9" width="30.7109375" customWidth="1"/>
    <col min="10" max="10" width="30.7109375" style="105" customWidth="1"/>
    <col min="11" max="11" width="30.7109375" customWidth="1"/>
  </cols>
  <sheetData>
    <row r="1" spans="1:12" s="47" customFormat="1">
      <c r="A1" s="5"/>
      <c r="B1" s="5"/>
      <c r="C1" s="5"/>
      <c r="D1" s="5"/>
      <c r="E1" s="5"/>
      <c r="F1" s="5"/>
      <c r="G1" s="5"/>
      <c r="H1" s="5"/>
      <c r="I1" s="6"/>
      <c r="J1" s="99"/>
      <c r="K1" s="6"/>
    </row>
    <row r="2" spans="1:12" s="47" customFormat="1" ht="18">
      <c r="A2" s="60"/>
      <c r="B2" s="60"/>
      <c r="C2" s="3"/>
      <c r="D2" s="4"/>
      <c r="E2" s="5"/>
      <c r="F2" s="5"/>
      <c r="G2" s="5"/>
      <c r="H2" s="5"/>
      <c r="I2" s="6"/>
      <c r="J2" s="99"/>
      <c r="K2" s="6"/>
    </row>
    <row r="3" spans="1:12" s="47" customFormat="1" ht="36">
      <c r="A3" s="61" t="s">
        <v>35</v>
      </c>
      <c r="B3" s="61"/>
      <c r="C3" s="59" t="s">
        <v>20</v>
      </c>
      <c r="D3" s="4"/>
      <c r="E3" s="5"/>
      <c r="F3" s="5"/>
      <c r="G3" s="5"/>
      <c r="H3" s="5"/>
      <c r="I3" s="6"/>
      <c r="J3" s="99"/>
      <c r="K3" s="6"/>
    </row>
    <row r="4" spans="1:12" s="47" customFormat="1" ht="18">
      <c r="A4" s="61"/>
      <c r="B4" s="61"/>
      <c r="C4" s="59"/>
      <c r="D4" s="4"/>
      <c r="E4" s="5"/>
      <c r="F4" s="5"/>
      <c r="G4" s="5"/>
      <c r="H4" s="5"/>
      <c r="I4" s="6"/>
      <c r="J4" s="99"/>
      <c r="K4" s="6"/>
    </row>
    <row r="5" spans="1:12" s="47" customFormat="1" ht="18">
      <c r="A5" s="60" t="s">
        <v>107</v>
      </c>
      <c r="B5" s="60"/>
      <c r="C5" s="3"/>
      <c r="D5" s="4"/>
      <c r="E5" s="5"/>
      <c r="F5" s="5"/>
      <c r="G5" s="5"/>
      <c r="H5" s="5"/>
      <c r="I5" s="6"/>
      <c r="J5" s="99"/>
      <c r="K5" s="6"/>
    </row>
    <row r="6" spans="1:12" s="47" customFormat="1" ht="20.25">
      <c r="A6" s="62"/>
      <c r="B6" s="62"/>
      <c r="C6" s="3"/>
      <c r="D6" s="4"/>
      <c r="E6" s="5"/>
      <c r="F6" s="5"/>
      <c r="G6" s="5"/>
      <c r="H6" s="5"/>
      <c r="I6" s="6"/>
      <c r="J6" s="99"/>
      <c r="K6" s="6"/>
    </row>
    <row r="7" spans="1:12" s="47" customFormat="1" ht="18">
      <c r="A7" s="60" t="s">
        <v>21</v>
      </c>
      <c r="B7" s="60"/>
      <c r="C7" s="9"/>
      <c r="D7" s="4"/>
      <c r="E7" s="5"/>
      <c r="F7" s="5"/>
      <c r="G7" s="5"/>
      <c r="H7" s="5"/>
      <c r="I7" s="6"/>
      <c r="J7" s="99"/>
      <c r="K7" s="6"/>
    </row>
    <row r="8" spans="1:12" s="47" customFormat="1" ht="18">
      <c r="A8" s="60"/>
      <c r="B8" s="60"/>
      <c r="C8" s="9"/>
      <c r="D8" s="4"/>
      <c r="E8" s="5"/>
      <c r="F8" s="5"/>
      <c r="G8" s="5"/>
      <c r="H8" s="5"/>
      <c r="I8" s="6"/>
      <c r="J8" s="99"/>
      <c r="K8" s="6"/>
    </row>
    <row r="9" spans="1:12" s="47" customFormat="1" ht="18.75" thickBot="1">
      <c r="A9" s="60" t="s">
        <v>22</v>
      </c>
      <c r="B9" s="60"/>
      <c r="C9" s="9"/>
      <c r="D9" s="4"/>
      <c r="E9" s="5"/>
      <c r="F9" s="5"/>
      <c r="G9" s="5"/>
      <c r="H9" s="5"/>
      <c r="I9" s="6"/>
      <c r="J9" s="99"/>
      <c r="K9" s="6"/>
    </row>
    <row r="10" spans="1:12" ht="18.75" thickBot="1">
      <c r="A10" s="60"/>
      <c r="B10" s="60"/>
      <c r="C10" s="9"/>
      <c r="D10" s="10"/>
      <c r="E10" s="11"/>
      <c r="F10" s="11"/>
      <c r="G10" s="11"/>
      <c r="H10" s="11"/>
      <c r="I10" s="110" t="s">
        <v>15</v>
      </c>
      <c r="J10" s="111"/>
      <c r="K10" s="112"/>
    </row>
    <row r="11" spans="1:12" ht="9.9499999999999993" customHeight="1" thickBot="1">
      <c r="A11" s="8"/>
      <c r="B11" s="60"/>
      <c r="C11" s="9"/>
      <c r="D11" s="10"/>
      <c r="E11" s="11"/>
      <c r="F11" s="11"/>
      <c r="G11" s="11"/>
      <c r="H11" s="11"/>
      <c r="I11" s="6"/>
      <c r="J11" s="99"/>
      <c r="K11" s="7"/>
    </row>
    <row r="12" spans="1:12" ht="18.75" thickBot="1">
      <c r="A12" s="12"/>
      <c r="B12" s="75"/>
      <c r="C12" s="13"/>
      <c r="D12" s="14"/>
      <c r="E12" s="15"/>
      <c r="F12" s="15"/>
      <c r="G12" s="15"/>
      <c r="H12" s="15"/>
      <c r="I12" s="113" t="s">
        <v>15</v>
      </c>
      <c r="J12" s="114"/>
      <c r="K12" s="115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99"/>
      <c r="K13" s="7"/>
    </row>
    <row r="14" spans="1:12" ht="55.5" customHeight="1" thickBot="1">
      <c r="A14" s="117" t="s">
        <v>108</v>
      </c>
      <c r="B14" s="118"/>
      <c r="C14" s="118"/>
      <c r="D14" s="118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9" t="s">
        <v>14</v>
      </c>
      <c r="K14" s="120"/>
    </row>
    <row r="15" spans="1:12" s="2" customFormat="1">
      <c r="A15" s="20"/>
      <c r="B15" s="21"/>
      <c r="C15" s="21"/>
      <c r="D15" s="21"/>
      <c r="E15" s="37"/>
      <c r="F15" s="37"/>
      <c r="G15" s="37"/>
      <c r="H15" s="37"/>
      <c r="I15" s="38"/>
      <c r="J15" s="100"/>
      <c r="K15" s="39"/>
    </row>
    <row r="16" spans="1:12" s="2" customFormat="1" ht="15.75" thickBot="1">
      <c r="A16" s="20"/>
      <c r="B16" s="21"/>
      <c r="C16" s="21"/>
      <c r="D16" s="21"/>
      <c r="E16" s="37"/>
      <c r="F16" s="37"/>
      <c r="G16" s="37"/>
      <c r="H16" s="37"/>
      <c r="I16" s="38"/>
      <c r="J16" s="100"/>
      <c r="K16" s="45"/>
      <c r="L16" s="46"/>
    </row>
    <row r="17" spans="1:12" ht="21" customHeight="1" thickBot="1">
      <c r="A17" s="22">
        <v>0</v>
      </c>
      <c r="B17" s="76"/>
      <c r="C17" s="23" t="s">
        <v>109</v>
      </c>
      <c r="D17" s="63"/>
      <c r="E17" s="24"/>
      <c r="F17" s="25"/>
      <c r="G17" s="25"/>
      <c r="H17" s="25"/>
      <c r="I17" s="26">
        <f>SUM(H19:H29)</f>
        <v>0</v>
      </c>
      <c r="J17" s="101"/>
      <c r="K17" s="40" t="e">
        <f>SUM(J19:J29)</f>
        <v>#DIV/0!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99"/>
      <c r="K18" s="48"/>
      <c r="L18" s="47"/>
    </row>
    <row r="19" spans="1:12" ht="20.25">
      <c r="A19" s="44" t="s">
        <v>46</v>
      </c>
      <c r="B19" s="44"/>
      <c r="C19" s="68" t="s">
        <v>129</v>
      </c>
      <c r="D19" s="29"/>
      <c r="E19" s="11">
        <v>0</v>
      </c>
      <c r="F19" s="27" t="s">
        <v>16</v>
      </c>
      <c r="G19" s="58"/>
      <c r="H19" s="43">
        <f t="shared" ref="H19:H27" si="0">+E19*G19</f>
        <v>0</v>
      </c>
      <c r="I19" s="6"/>
      <c r="J19" s="102" t="e">
        <f>+H19/$I$267</f>
        <v>#DIV/0!</v>
      </c>
      <c r="L19" s="47"/>
    </row>
    <row r="20" spans="1:12" ht="20.25">
      <c r="A20" s="44" t="s">
        <v>47</v>
      </c>
      <c r="B20" s="44"/>
      <c r="C20" s="68" t="s">
        <v>130</v>
      </c>
      <c r="D20" s="29"/>
      <c r="E20" s="11">
        <v>0</v>
      </c>
      <c r="F20" s="27" t="s">
        <v>18</v>
      </c>
      <c r="G20" s="58"/>
      <c r="H20" s="43">
        <f t="shared" ref="H20:H28" si="1">+E20*G20</f>
        <v>0</v>
      </c>
      <c r="I20" s="6"/>
      <c r="J20" s="102" t="e">
        <f t="shared" ref="J20:J28" si="2">+H20/$I$267</f>
        <v>#DIV/0!</v>
      </c>
      <c r="L20" s="47"/>
    </row>
    <row r="21" spans="1:12" ht="20.25">
      <c r="A21" s="44" t="s">
        <v>48</v>
      </c>
      <c r="B21" s="44"/>
      <c r="C21" s="68" t="s">
        <v>131</v>
      </c>
      <c r="D21" s="29"/>
      <c r="E21" s="11">
        <v>0</v>
      </c>
      <c r="F21" s="27" t="s">
        <v>16</v>
      </c>
      <c r="G21" s="58"/>
      <c r="H21" s="43">
        <f t="shared" si="1"/>
        <v>0</v>
      </c>
      <c r="I21" s="6"/>
      <c r="J21" s="102" t="e">
        <f t="shared" si="2"/>
        <v>#DIV/0!</v>
      </c>
      <c r="L21" s="47"/>
    </row>
    <row r="22" spans="1:12" ht="20.25">
      <c r="A22" s="44" t="s">
        <v>49</v>
      </c>
      <c r="B22" s="44"/>
      <c r="C22" s="68" t="s">
        <v>132</v>
      </c>
      <c r="D22" s="29"/>
      <c r="E22" s="11">
        <v>0</v>
      </c>
      <c r="F22" s="27" t="s">
        <v>16</v>
      </c>
      <c r="G22" s="58"/>
      <c r="H22" s="43">
        <f t="shared" si="1"/>
        <v>0</v>
      </c>
      <c r="I22" s="6"/>
      <c r="J22" s="102" t="e">
        <f t="shared" si="2"/>
        <v>#DIV/0!</v>
      </c>
      <c r="L22" s="47"/>
    </row>
    <row r="23" spans="1:12" ht="20.25">
      <c r="A23" s="44" t="s">
        <v>50</v>
      </c>
      <c r="B23" s="44"/>
      <c r="C23" s="68" t="s">
        <v>133</v>
      </c>
      <c r="D23" s="29"/>
      <c r="E23" s="11">
        <v>0</v>
      </c>
      <c r="F23" s="27" t="s">
        <v>16</v>
      </c>
      <c r="G23" s="58"/>
      <c r="H23" s="43">
        <f t="shared" si="1"/>
        <v>0</v>
      </c>
      <c r="I23" s="6"/>
      <c r="J23" s="102" t="e">
        <f t="shared" si="2"/>
        <v>#DIV/0!</v>
      </c>
      <c r="L23" s="47"/>
    </row>
    <row r="24" spans="1:12" ht="20.25">
      <c r="A24" s="44" t="s">
        <v>51</v>
      </c>
      <c r="B24" s="44"/>
      <c r="C24" s="68" t="s">
        <v>134</v>
      </c>
      <c r="D24" s="29"/>
      <c r="E24" s="11">
        <v>0</v>
      </c>
      <c r="F24" s="27" t="s">
        <v>16</v>
      </c>
      <c r="G24" s="58"/>
      <c r="H24" s="43">
        <f t="shared" si="1"/>
        <v>0</v>
      </c>
      <c r="I24" s="6"/>
      <c r="J24" s="102" t="e">
        <f t="shared" si="2"/>
        <v>#DIV/0!</v>
      </c>
      <c r="L24" s="47"/>
    </row>
    <row r="25" spans="1:12" ht="20.25">
      <c r="A25" s="44" t="s">
        <v>125</v>
      </c>
      <c r="B25" s="44"/>
      <c r="C25" s="68" t="s">
        <v>135</v>
      </c>
      <c r="D25" s="29"/>
      <c r="E25" s="11">
        <v>0</v>
      </c>
      <c r="F25" s="27" t="s">
        <v>16</v>
      </c>
      <c r="G25" s="58"/>
      <c r="H25" s="43">
        <f t="shared" si="1"/>
        <v>0</v>
      </c>
      <c r="I25" s="6"/>
      <c r="J25" s="102" t="e">
        <f t="shared" si="2"/>
        <v>#DIV/0!</v>
      </c>
      <c r="L25" s="47"/>
    </row>
    <row r="26" spans="1:12" ht="20.25">
      <c r="A26" s="44" t="s">
        <v>126</v>
      </c>
      <c r="B26" s="44"/>
      <c r="C26" s="68" t="s">
        <v>136</v>
      </c>
      <c r="D26" s="29"/>
      <c r="E26" s="11">
        <v>0</v>
      </c>
      <c r="F26" s="27" t="s">
        <v>16</v>
      </c>
      <c r="G26" s="58"/>
      <c r="H26" s="43">
        <f t="shared" si="1"/>
        <v>0</v>
      </c>
      <c r="I26" s="6"/>
      <c r="J26" s="102" t="e">
        <f t="shared" si="2"/>
        <v>#DIV/0!</v>
      </c>
      <c r="L26" s="47"/>
    </row>
    <row r="27" spans="1:12" ht="20.25">
      <c r="A27" s="44" t="s">
        <v>127</v>
      </c>
      <c r="B27" s="44"/>
      <c r="C27" s="68" t="s">
        <v>137</v>
      </c>
      <c r="D27" s="29"/>
      <c r="E27" s="11">
        <v>0</v>
      </c>
      <c r="F27" s="27" t="s">
        <v>16</v>
      </c>
      <c r="G27" s="58"/>
      <c r="H27" s="43">
        <f t="shared" si="1"/>
        <v>0</v>
      </c>
      <c r="I27" s="6"/>
      <c r="J27" s="102" t="e">
        <f t="shared" si="2"/>
        <v>#DIV/0!</v>
      </c>
      <c r="L27" s="47"/>
    </row>
    <row r="28" spans="1:12" ht="20.25">
      <c r="A28" s="44" t="s">
        <v>128</v>
      </c>
      <c r="B28" s="44"/>
      <c r="C28" s="68" t="s">
        <v>138</v>
      </c>
      <c r="D28" s="29"/>
      <c r="E28" s="11">
        <v>0</v>
      </c>
      <c r="F28" s="27" t="s">
        <v>16</v>
      </c>
      <c r="G28" s="58"/>
      <c r="H28" s="43">
        <f t="shared" si="1"/>
        <v>0</v>
      </c>
      <c r="I28" s="6"/>
      <c r="J28" s="102" t="e">
        <f t="shared" si="2"/>
        <v>#DIV/0!</v>
      </c>
      <c r="L28" s="47"/>
    </row>
    <row r="29" spans="1:12" ht="21" thickBot="1">
      <c r="A29" s="44"/>
      <c r="B29" s="44"/>
      <c r="C29" s="71"/>
      <c r="D29" s="29"/>
      <c r="E29" s="11"/>
      <c r="F29" s="27"/>
      <c r="G29" s="58"/>
      <c r="H29" s="37"/>
      <c r="I29" s="38"/>
      <c r="J29" s="49"/>
      <c r="L29" s="47"/>
    </row>
    <row r="30" spans="1:12" ht="36.75" customHeight="1" thickBot="1">
      <c r="A30" s="23"/>
      <c r="B30" s="23"/>
      <c r="C30" s="23" t="s">
        <v>122</v>
      </c>
      <c r="D30" s="23"/>
      <c r="E30" s="23"/>
      <c r="F30" s="23"/>
      <c r="G30" s="23"/>
      <c r="H30" s="23"/>
      <c r="I30" s="23"/>
      <c r="J30" s="23"/>
      <c r="K30" s="23"/>
      <c r="L30" s="47"/>
    </row>
    <row r="31" spans="1:12" s="2" customFormat="1" ht="15.75" thickBot="1">
      <c r="A31" s="20"/>
      <c r="B31" s="21"/>
      <c r="C31" s="109"/>
      <c r="D31" s="109"/>
      <c r="E31" s="37"/>
      <c r="F31" s="37"/>
      <c r="G31" s="37"/>
      <c r="H31" s="37"/>
      <c r="I31" s="38"/>
      <c r="J31" s="100"/>
      <c r="K31" s="49"/>
      <c r="L31" s="46"/>
    </row>
    <row r="32" spans="1:12" ht="21" customHeight="1" thickBot="1">
      <c r="A32" s="22">
        <v>1</v>
      </c>
      <c r="B32" s="76"/>
      <c r="C32" s="23" t="s">
        <v>110</v>
      </c>
      <c r="D32" s="63"/>
      <c r="E32" s="24"/>
      <c r="F32" s="25"/>
      <c r="G32" s="25"/>
      <c r="H32" s="25"/>
      <c r="I32" s="26">
        <f>SUM(H34:H40)</f>
        <v>0</v>
      </c>
      <c r="J32" s="101"/>
      <c r="K32" s="40" t="e">
        <f>SUM(J34:J40)</f>
        <v>#DIV/0!</v>
      </c>
    </row>
    <row r="33" spans="1:24">
      <c r="A33" s="16"/>
      <c r="B33" s="17"/>
      <c r="C33" s="28"/>
      <c r="D33" s="28"/>
      <c r="E33" s="5"/>
      <c r="F33" s="5"/>
      <c r="G33" s="5"/>
      <c r="H33" s="5"/>
      <c r="I33" s="6"/>
      <c r="J33" s="99"/>
      <c r="K33" s="48"/>
      <c r="L33" s="47"/>
    </row>
    <row r="34" spans="1:24" ht="20.25">
      <c r="A34" s="44" t="s">
        <v>0</v>
      </c>
      <c r="B34" s="44"/>
      <c r="C34" s="68" t="s">
        <v>139</v>
      </c>
      <c r="D34" s="86"/>
      <c r="E34" s="88">
        <v>0</v>
      </c>
      <c r="F34" s="27" t="s">
        <v>32</v>
      </c>
      <c r="G34" s="58"/>
      <c r="H34" s="43">
        <f t="shared" ref="H34:H39" si="3">+E34*G34</f>
        <v>0</v>
      </c>
      <c r="I34" s="6"/>
      <c r="J34" s="102" t="e">
        <f>+H34/$I$267</f>
        <v>#DIV/0!</v>
      </c>
      <c r="L34" s="47"/>
    </row>
    <row r="35" spans="1:24" ht="20.25">
      <c r="A35" s="44" t="s">
        <v>1</v>
      </c>
      <c r="B35" s="44"/>
      <c r="C35" s="68" t="s">
        <v>140</v>
      </c>
      <c r="D35" s="87"/>
      <c r="E35" s="88">
        <v>0</v>
      </c>
      <c r="F35" s="27" t="s">
        <v>32</v>
      </c>
      <c r="G35" s="58"/>
      <c r="H35" s="43">
        <f t="shared" si="3"/>
        <v>0</v>
      </c>
      <c r="I35" s="6"/>
      <c r="J35" s="102" t="e">
        <f>+H35/$I$267</f>
        <v>#DIV/0!</v>
      </c>
      <c r="L35" s="47"/>
    </row>
    <row r="36" spans="1:24" ht="20.25">
      <c r="A36" s="44" t="s">
        <v>2</v>
      </c>
      <c r="B36" s="44"/>
      <c r="C36" s="68" t="s">
        <v>141</v>
      </c>
      <c r="D36" s="86"/>
      <c r="E36" s="88">
        <v>0</v>
      </c>
      <c r="F36" s="27" t="s">
        <v>32</v>
      </c>
      <c r="G36" s="58"/>
      <c r="H36" s="43">
        <f>+E36*G36</f>
        <v>0</v>
      </c>
      <c r="I36" s="6"/>
      <c r="J36" s="102" t="e">
        <f>+H36/$I$267</f>
        <v>#DIV/0!</v>
      </c>
      <c r="L36" s="47"/>
    </row>
    <row r="37" spans="1:24" ht="20.25">
      <c r="A37" s="44" t="s">
        <v>64</v>
      </c>
      <c r="B37" s="44"/>
      <c r="C37" s="68" t="s">
        <v>142</v>
      </c>
      <c r="D37" s="86"/>
      <c r="E37" s="88">
        <v>0</v>
      </c>
      <c r="F37" s="97" t="s">
        <v>16</v>
      </c>
      <c r="G37" s="58"/>
      <c r="H37" s="43">
        <f t="shared" si="3"/>
        <v>0</v>
      </c>
      <c r="I37" s="6"/>
      <c r="J37" s="102" t="e">
        <f>+H37/$I$267</f>
        <v>#DIV/0!</v>
      </c>
      <c r="L37" s="47"/>
    </row>
    <row r="38" spans="1:24" ht="20.25">
      <c r="A38" s="44" t="s">
        <v>65</v>
      </c>
      <c r="B38" s="44"/>
      <c r="C38" s="68" t="s">
        <v>143</v>
      </c>
      <c r="D38" s="86"/>
      <c r="E38" s="88">
        <v>0</v>
      </c>
      <c r="F38" s="27" t="s">
        <v>17</v>
      </c>
      <c r="G38" s="58"/>
      <c r="H38" s="43">
        <f t="shared" si="3"/>
        <v>0</v>
      </c>
      <c r="I38" s="6"/>
      <c r="J38" s="102" t="e">
        <f>+H38/$I$267</f>
        <v>#DIV/0!</v>
      </c>
      <c r="L38" s="47"/>
    </row>
    <row r="39" spans="1:24" ht="20.25">
      <c r="A39" s="44" t="s">
        <v>66</v>
      </c>
      <c r="B39" s="44"/>
      <c r="C39" s="68" t="s">
        <v>144</v>
      </c>
      <c r="D39" s="86"/>
      <c r="E39" s="88">
        <v>0</v>
      </c>
      <c r="F39" s="27" t="s">
        <v>17</v>
      </c>
      <c r="G39" s="58"/>
      <c r="H39" s="43">
        <f t="shared" si="3"/>
        <v>0</v>
      </c>
      <c r="I39" s="6"/>
      <c r="J39" s="102" t="e">
        <f>+H39/$I$267</f>
        <v>#DIV/0!</v>
      </c>
      <c r="L39" s="47"/>
    </row>
    <row r="40" spans="1:24" s="2" customFormat="1" ht="15.75" thickBot="1">
      <c r="A40" s="20"/>
      <c r="B40" s="21"/>
      <c r="C40" s="109"/>
      <c r="D40" s="109"/>
      <c r="E40" s="37"/>
      <c r="F40" s="37"/>
      <c r="G40" s="37"/>
      <c r="H40" s="37"/>
      <c r="I40" s="38"/>
      <c r="J40" s="100"/>
      <c r="K40" s="49"/>
      <c r="L40" s="46"/>
    </row>
    <row r="41" spans="1:24" ht="21" thickBot="1">
      <c r="A41" s="22" t="s">
        <v>3</v>
      </c>
      <c r="B41" s="76"/>
      <c r="C41" s="23" t="s">
        <v>111</v>
      </c>
      <c r="D41" s="63"/>
      <c r="E41" s="24"/>
      <c r="F41" s="25"/>
      <c r="G41" s="25"/>
      <c r="H41" s="25"/>
      <c r="I41" s="26">
        <f>SUM(H43:H47)</f>
        <v>0</v>
      </c>
      <c r="J41" s="101"/>
      <c r="K41" s="40" t="e">
        <f>SUM(J43:J47)</f>
        <v>#DIV/0!</v>
      </c>
    </row>
    <row r="42" spans="1:24" ht="15.75">
      <c r="A42" s="69"/>
      <c r="B42" s="69"/>
      <c r="C42" s="69"/>
      <c r="D42" s="69"/>
      <c r="E42" s="69"/>
      <c r="F42" s="69"/>
      <c r="G42" s="69"/>
      <c r="H42" s="69"/>
      <c r="I42" s="69"/>
      <c r="J42" s="103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</row>
    <row r="43" spans="1:24" ht="15.75">
      <c r="A43" s="72" t="s">
        <v>4</v>
      </c>
      <c r="B43" s="72"/>
      <c r="C43" s="68" t="s">
        <v>145</v>
      </c>
      <c r="D43" s="69"/>
      <c r="E43" s="11">
        <v>0</v>
      </c>
      <c r="F43" s="27" t="s">
        <v>16</v>
      </c>
      <c r="G43" s="69"/>
      <c r="H43" s="43">
        <f t="shared" ref="H43:H46" si="4">+E43*G43</f>
        <v>0</v>
      </c>
      <c r="I43" s="69"/>
      <c r="J43" s="102" t="e">
        <f>+H43/$I$267</f>
        <v>#DIV/0!</v>
      </c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</row>
    <row r="44" spans="1:24" ht="15.75">
      <c r="A44" s="72" t="s">
        <v>30</v>
      </c>
      <c r="B44" s="72"/>
      <c r="C44" s="68" t="s">
        <v>146</v>
      </c>
      <c r="D44" s="69"/>
      <c r="E44" s="11">
        <v>0</v>
      </c>
      <c r="F44" s="27" t="s">
        <v>17</v>
      </c>
      <c r="G44" s="69"/>
      <c r="H44" s="43">
        <f t="shared" si="4"/>
        <v>0</v>
      </c>
      <c r="I44" s="69"/>
      <c r="J44" s="102" t="e">
        <f>+H44/$I$267</f>
        <v>#DIV/0!</v>
      </c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</row>
    <row r="45" spans="1:24" ht="15.75">
      <c r="A45" s="72" t="s">
        <v>31</v>
      </c>
      <c r="B45" s="72"/>
      <c r="C45" s="68" t="s">
        <v>147</v>
      </c>
      <c r="D45" s="69"/>
      <c r="E45" s="11">
        <v>0</v>
      </c>
      <c r="F45" s="27" t="s">
        <v>16</v>
      </c>
      <c r="G45" s="69"/>
      <c r="H45" s="43">
        <f t="shared" si="4"/>
        <v>0</v>
      </c>
      <c r="I45" s="69"/>
      <c r="J45" s="102" t="e">
        <f>+H45/$I$267</f>
        <v>#DIV/0!</v>
      </c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</row>
    <row r="46" spans="1:24" ht="20.25">
      <c r="A46" s="72" t="s">
        <v>67</v>
      </c>
      <c r="B46" s="72"/>
      <c r="C46" s="68" t="s">
        <v>148</v>
      </c>
      <c r="D46" s="29"/>
      <c r="E46" s="11">
        <v>0</v>
      </c>
      <c r="F46" s="27" t="s">
        <v>32</v>
      </c>
      <c r="G46" s="58"/>
      <c r="H46" s="43">
        <f t="shared" si="4"/>
        <v>0</v>
      </c>
      <c r="I46" s="6"/>
      <c r="J46" s="102" t="e">
        <f>+H46/$I$267</f>
        <v>#DIV/0!</v>
      </c>
      <c r="L46" s="47"/>
    </row>
    <row r="47" spans="1:24" ht="15.75" thickBot="1">
      <c r="A47" s="30"/>
      <c r="B47" s="77"/>
      <c r="C47" s="116"/>
      <c r="D47" s="116"/>
      <c r="E47" s="37"/>
      <c r="F47" s="37"/>
      <c r="G47" s="37"/>
      <c r="H47" s="37"/>
      <c r="I47" s="38"/>
      <c r="J47" s="100"/>
      <c r="K47" s="49"/>
      <c r="L47" s="4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1" thickBot="1">
      <c r="A48" s="22" t="s">
        <v>68</v>
      </c>
      <c r="B48" s="76"/>
      <c r="C48" s="23" t="s">
        <v>112</v>
      </c>
      <c r="D48" s="63"/>
      <c r="E48" s="24"/>
      <c r="F48" s="25"/>
      <c r="G48" s="25"/>
      <c r="H48" s="25"/>
      <c r="I48" s="26">
        <f>SUM(H50:H67)</f>
        <v>0</v>
      </c>
      <c r="J48" s="101"/>
      <c r="K48" s="40" t="e">
        <f>SUM(J50:J67)</f>
        <v>#DIV/0!</v>
      </c>
    </row>
    <row r="49" spans="1:24">
      <c r="A49" s="20"/>
      <c r="B49" s="21"/>
      <c r="C49" s="83"/>
      <c r="D49" s="83"/>
      <c r="E49" s="37"/>
      <c r="F49" s="37"/>
      <c r="G49" s="37"/>
      <c r="H49" s="37"/>
      <c r="I49" s="38"/>
      <c r="J49" s="100"/>
      <c r="K49" s="49"/>
      <c r="L49" s="4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>
      <c r="A50" s="72"/>
      <c r="B50" s="72"/>
      <c r="C50" s="123" t="s">
        <v>149</v>
      </c>
      <c r="D50" s="83"/>
      <c r="E50" s="37"/>
      <c r="F50" s="27"/>
      <c r="G50" s="37"/>
      <c r="H50" s="43">
        <f t="shared" ref="H50:H52" si="5">+E50*G50</f>
        <v>0</v>
      </c>
      <c r="I50" s="38"/>
      <c r="J50" s="102" t="e">
        <f>+H50/$I$267</f>
        <v>#DIV/0!</v>
      </c>
      <c r="K50" s="49"/>
      <c r="L50" s="4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>
      <c r="A51" s="72" t="s">
        <v>23</v>
      </c>
      <c r="B51" s="72"/>
      <c r="C51" s="68" t="s">
        <v>150</v>
      </c>
      <c r="D51" s="83"/>
      <c r="E51" s="37">
        <v>0</v>
      </c>
      <c r="F51" s="27" t="s">
        <v>17</v>
      </c>
      <c r="G51" s="37"/>
      <c r="H51" s="43">
        <f t="shared" ref="H51:H66" si="6">+E51*G51</f>
        <v>0</v>
      </c>
      <c r="I51" s="38"/>
      <c r="J51" s="102" t="e">
        <f t="shared" ref="J51:J66" si="7">+H51/$I$267</f>
        <v>#DIV/0!</v>
      </c>
      <c r="K51" s="49"/>
      <c r="L51" s="4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>
      <c r="A52" s="72"/>
      <c r="B52" s="72"/>
      <c r="C52" s="123" t="s">
        <v>151</v>
      </c>
      <c r="D52" s="83"/>
      <c r="E52" s="37"/>
      <c r="F52" s="27"/>
      <c r="G52" s="37"/>
      <c r="H52" s="43">
        <f t="shared" si="6"/>
        <v>0</v>
      </c>
      <c r="I52" s="38"/>
      <c r="J52" s="102" t="e">
        <f t="shared" si="7"/>
        <v>#DIV/0!</v>
      </c>
      <c r="K52" s="49"/>
      <c r="L52" s="4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>
      <c r="A53" s="72" t="s">
        <v>36</v>
      </c>
      <c r="B53" s="72"/>
      <c r="C53" s="68" t="s">
        <v>152</v>
      </c>
      <c r="D53" s="108"/>
      <c r="E53" s="37">
        <v>0</v>
      </c>
      <c r="F53" s="27" t="s">
        <v>32</v>
      </c>
      <c r="G53" s="37"/>
      <c r="H53" s="43">
        <f t="shared" si="6"/>
        <v>0</v>
      </c>
      <c r="I53" s="38"/>
      <c r="J53" s="102" t="e">
        <f t="shared" si="7"/>
        <v>#DIV/0!</v>
      </c>
      <c r="K53" s="49"/>
      <c r="L53" s="4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>
      <c r="A54" s="72"/>
      <c r="B54" s="72"/>
      <c r="C54" s="123" t="s">
        <v>94</v>
      </c>
      <c r="D54" s="108"/>
      <c r="E54" s="37"/>
      <c r="F54" s="27"/>
      <c r="G54" s="37"/>
      <c r="H54" s="43">
        <f t="shared" si="6"/>
        <v>0</v>
      </c>
      <c r="I54" s="38"/>
      <c r="J54" s="102" t="e">
        <f t="shared" si="7"/>
        <v>#DIV/0!</v>
      </c>
      <c r="K54" s="49"/>
      <c r="L54" s="4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>
      <c r="A55" s="72" t="s">
        <v>52</v>
      </c>
      <c r="B55" s="72"/>
      <c r="C55" s="68" t="s">
        <v>153</v>
      </c>
      <c r="D55" s="108"/>
      <c r="E55" s="37">
        <v>0</v>
      </c>
      <c r="F55" s="27" t="s">
        <v>24</v>
      </c>
      <c r="G55" s="37"/>
      <c r="H55" s="43">
        <f t="shared" si="6"/>
        <v>0</v>
      </c>
      <c r="I55" s="38"/>
      <c r="J55" s="102" t="e">
        <f t="shared" si="7"/>
        <v>#DIV/0!</v>
      </c>
      <c r="K55" s="49"/>
      <c r="L55" s="4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>
      <c r="A56" s="72"/>
      <c r="B56" s="72"/>
      <c r="C56" s="123" t="s">
        <v>154</v>
      </c>
      <c r="D56" s="108"/>
      <c r="E56" s="37"/>
      <c r="F56" s="27"/>
      <c r="G56" s="37"/>
      <c r="H56" s="43">
        <f t="shared" si="6"/>
        <v>0</v>
      </c>
      <c r="I56" s="38"/>
      <c r="J56" s="102" t="e">
        <f t="shared" si="7"/>
        <v>#DIV/0!</v>
      </c>
      <c r="K56" s="49"/>
      <c r="L56" s="4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>
      <c r="A57" s="72" t="s">
        <v>165</v>
      </c>
      <c r="B57" s="72"/>
      <c r="C57" s="68" t="s">
        <v>155</v>
      </c>
      <c r="D57" s="108"/>
      <c r="E57" s="37">
        <v>0</v>
      </c>
      <c r="F57" s="27" t="s">
        <v>16</v>
      </c>
      <c r="G57" s="37"/>
      <c r="H57" s="43">
        <f t="shared" si="6"/>
        <v>0</v>
      </c>
      <c r="I57" s="38"/>
      <c r="J57" s="102" t="e">
        <f t="shared" si="7"/>
        <v>#DIV/0!</v>
      </c>
      <c r="K57" s="49"/>
      <c r="L57" s="4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>
      <c r="A58" s="72"/>
      <c r="B58" s="72"/>
      <c r="C58" s="123" t="s">
        <v>156</v>
      </c>
      <c r="D58" s="108"/>
      <c r="E58" s="37"/>
      <c r="F58" s="27"/>
      <c r="G58" s="37"/>
      <c r="H58" s="43">
        <f t="shared" si="6"/>
        <v>0</v>
      </c>
      <c r="I58" s="38"/>
      <c r="J58" s="102" t="e">
        <f t="shared" si="7"/>
        <v>#DIV/0!</v>
      </c>
      <c r="K58" s="49"/>
      <c r="L58" s="4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>
      <c r="A59" s="72" t="s">
        <v>166</v>
      </c>
      <c r="B59" s="72"/>
      <c r="C59" s="68" t="s">
        <v>157</v>
      </c>
      <c r="D59" s="108"/>
      <c r="E59" s="37">
        <v>0</v>
      </c>
      <c r="F59" s="27" t="s">
        <v>17</v>
      </c>
      <c r="G59" s="37"/>
      <c r="H59" s="43">
        <f t="shared" si="6"/>
        <v>0</v>
      </c>
      <c r="I59" s="38"/>
      <c r="J59" s="102" t="e">
        <f t="shared" si="7"/>
        <v>#DIV/0!</v>
      </c>
      <c r="K59" s="49"/>
      <c r="L59" s="4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>
      <c r="A60" s="72" t="s">
        <v>167</v>
      </c>
      <c r="B60" s="72"/>
      <c r="C60" s="68" t="s">
        <v>158</v>
      </c>
      <c r="D60" s="108"/>
      <c r="E60" s="37">
        <v>0</v>
      </c>
      <c r="F60" s="27" t="s">
        <v>17</v>
      </c>
      <c r="G60" s="37"/>
      <c r="H60" s="43">
        <f t="shared" si="6"/>
        <v>0</v>
      </c>
      <c r="I60" s="38"/>
      <c r="J60" s="102" t="e">
        <f t="shared" si="7"/>
        <v>#DIV/0!</v>
      </c>
      <c r="K60" s="49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>
      <c r="A61" s="72"/>
      <c r="B61" s="72"/>
      <c r="C61" s="123" t="s">
        <v>159</v>
      </c>
      <c r="D61" s="108"/>
      <c r="E61" s="37"/>
      <c r="F61" s="27"/>
      <c r="G61" s="37"/>
      <c r="H61" s="43">
        <f t="shared" si="6"/>
        <v>0</v>
      </c>
      <c r="I61" s="38"/>
      <c r="J61" s="102" t="e">
        <f t="shared" si="7"/>
        <v>#DIV/0!</v>
      </c>
      <c r="K61" s="49"/>
      <c r="L61" s="4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>
      <c r="A62" s="72" t="s">
        <v>168</v>
      </c>
      <c r="B62" s="72"/>
      <c r="C62" s="68" t="s">
        <v>160</v>
      </c>
      <c r="D62" s="108"/>
      <c r="E62" s="37">
        <v>0</v>
      </c>
      <c r="F62" s="27" t="s">
        <v>16</v>
      </c>
      <c r="G62" s="37"/>
      <c r="H62" s="43">
        <f t="shared" si="6"/>
        <v>0</v>
      </c>
      <c r="I62" s="38"/>
      <c r="J62" s="102" t="e">
        <f t="shared" si="7"/>
        <v>#DIV/0!</v>
      </c>
      <c r="K62" s="49"/>
      <c r="L62" s="4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>
      <c r="A63" s="72" t="s">
        <v>169</v>
      </c>
      <c r="B63" s="72"/>
      <c r="C63" s="68" t="s">
        <v>161</v>
      </c>
      <c r="D63" s="108"/>
      <c r="E63" s="37">
        <v>0</v>
      </c>
      <c r="F63" s="27" t="s">
        <v>17</v>
      </c>
      <c r="G63" s="37"/>
      <c r="H63" s="43">
        <f t="shared" si="6"/>
        <v>0</v>
      </c>
      <c r="I63" s="38"/>
      <c r="J63" s="102" t="e">
        <f t="shared" si="7"/>
        <v>#DIV/0!</v>
      </c>
      <c r="K63" s="49"/>
      <c r="L63" s="4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>
      <c r="A64" s="72" t="s">
        <v>170</v>
      </c>
      <c r="B64" s="72"/>
      <c r="C64" s="68" t="s">
        <v>162</v>
      </c>
      <c r="D64" s="108"/>
      <c r="E64" s="37">
        <v>0</v>
      </c>
      <c r="F64" s="27" t="s">
        <v>18</v>
      </c>
      <c r="G64" s="37"/>
      <c r="H64" s="43">
        <f t="shared" si="6"/>
        <v>0</v>
      </c>
      <c r="I64" s="38"/>
      <c r="J64" s="102" t="e">
        <f t="shared" si="7"/>
        <v>#DIV/0!</v>
      </c>
      <c r="K64" s="49"/>
      <c r="L64" s="4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>
      <c r="A65" s="72" t="s">
        <v>171</v>
      </c>
      <c r="B65" s="72"/>
      <c r="C65" s="68" t="s">
        <v>163</v>
      </c>
      <c r="D65" s="108"/>
      <c r="E65" s="37">
        <v>0</v>
      </c>
      <c r="F65" s="27" t="s">
        <v>18</v>
      </c>
      <c r="G65" s="37"/>
      <c r="H65" s="43">
        <f t="shared" si="6"/>
        <v>0</v>
      </c>
      <c r="I65" s="38"/>
      <c r="J65" s="102" t="e">
        <f t="shared" si="7"/>
        <v>#DIV/0!</v>
      </c>
      <c r="K65" s="49"/>
      <c r="L65" s="4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>
      <c r="A66" s="72" t="s">
        <v>172</v>
      </c>
      <c r="B66" s="72"/>
      <c r="C66" s="68" t="s">
        <v>164</v>
      </c>
      <c r="D66" s="108"/>
      <c r="E66" s="37">
        <v>0</v>
      </c>
      <c r="F66" s="27" t="s">
        <v>16</v>
      </c>
      <c r="G66" s="37"/>
      <c r="H66" s="43">
        <f t="shared" si="6"/>
        <v>0</v>
      </c>
      <c r="I66" s="38"/>
      <c r="J66" s="102" t="e">
        <f t="shared" si="7"/>
        <v>#DIV/0!</v>
      </c>
      <c r="K66" s="49"/>
      <c r="L66" s="4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thickBot="1">
      <c r="A67" s="30"/>
      <c r="B67" s="77"/>
      <c r="C67" s="84"/>
      <c r="D67" s="84"/>
      <c r="E67" s="37"/>
      <c r="F67" s="37"/>
      <c r="G67" s="37"/>
      <c r="H67" s="37"/>
      <c r="I67" s="38"/>
      <c r="J67" s="100"/>
      <c r="K67" s="49"/>
      <c r="L67" s="4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1" thickBot="1">
      <c r="A68" s="22" t="s">
        <v>70</v>
      </c>
      <c r="B68" s="78"/>
      <c r="C68" s="23" t="s">
        <v>113</v>
      </c>
      <c r="D68" s="32"/>
      <c r="E68" s="24"/>
      <c r="F68" s="25"/>
      <c r="G68" s="25"/>
      <c r="H68" s="25"/>
      <c r="I68" s="26">
        <f>SUM(H70:H71)</f>
        <v>0</v>
      </c>
      <c r="J68" s="101"/>
      <c r="K68" s="40" t="e">
        <f>SUM(J70:J71)</f>
        <v>#DIV/0!</v>
      </c>
    </row>
    <row r="69" spans="1:24" ht="15.75">
      <c r="A69" s="69"/>
      <c r="B69" s="69"/>
      <c r="C69" s="69"/>
      <c r="D69" s="69"/>
      <c r="E69" s="69"/>
      <c r="F69" s="69"/>
      <c r="G69" s="69"/>
      <c r="H69" s="69"/>
      <c r="I69" s="69"/>
      <c r="J69" s="103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</row>
    <row r="70" spans="1:24" ht="20.25">
      <c r="A70" s="72" t="s">
        <v>5</v>
      </c>
      <c r="B70" s="72"/>
      <c r="C70" s="68" t="s">
        <v>173</v>
      </c>
      <c r="D70" s="29"/>
      <c r="E70" s="11">
        <v>0</v>
      </c>
      <c r="F70" s="27" t="s">
        <v>18</v>
      </c>
      <c r="G70" s="58"/>
      <c r="H70" s="43">
        <f t="shared" ref="H70" si="8">+E70*G70</f>
        <v>0</v>
      </c>
      <c r="I70" s="6"/>
      <c r="J70" s="102" t="e">
        <f>+H70/$I$267</f>
        <v>#DIV/0!</v>
      </c>
      <c r="L70" s="47"/>
    </row>
    <row r="71" spans="1:24" ht="21" thickBot="1">
      <c r="A71" s="44"/>
      <c r="B71" s="44"/>
      <c r="C71" s="42"/>
      <c r="D71" s="29"/>
      <c r="E71" s="11"/>
      <c r="F71" s="27"/>
      <c r="G71" s="58"/>
      <c r="H71" s="37"/>
      <c r="I71" s="38"/>
      <c r="J71" s="49"/>
      <c r="L71" s="47"/>
    </row>
    <row r="72" spans="1:24" ht="21" thickBot="1">
      <c r="A72" s="22" t="s">
        <v>71</v>
      </c>
      <c r="B72" s="76"/>
      <c r="C72" s="23" t="s">
        <v>114</v>
      </c>
      <c r="D72" s="63"/>
      <c r="E72" s="24"/>
      <c r="F72" s="25"/>
      <c r="G72" s="25"/>
      <c r="H72" s="25"/>
      <c r="I72" s="26">
        <f>SUM(H74:H78)</f>
        <v>0</v>
      </c>
      <c r="J72" s="101"/>
      <c r="K72" s="40" t="e">
        <f>SUM(J74:J78)</f>
        <v>#DIV/0!</v>
      </c>
    </row>
    <row r="73" spans="1:24">
      <c r="A73" s="33"/>
      <c r="B73" s="79"/>
      <c r="C73" s="28"/>
      <c r="D73" s="34"/>
      <c r="E73" s="5"/>
      <c r="F73" s="5"/>
      <c r="G73" s="5"/>
      <c r="H73" s="5"/>
      <c r="I73" s="6"/>
      <c r="J73" s="99"/>
      <c r="K73" s="50"/>
      <c r="L73" s="47"/>
    </row>
    <row r="74" spans="1:24" ht="15.75">
      <c r="A74" s="72" t="s">
        <v>6</v>
      </c>
      <c r="B74" s="72"/>
      <c r="C74" s="68" t="s">
        <v>174</v>
      </c>
      <c r="D74" s="34"/>
      <c r="E74" s="5">
        <v>0</v>
      </c>
      <c r="F74" s="27" t="s">
        <v>18</v>
      </c>
      <c r="G74" s="5"/>
      <c r="H74" s="43">
        <f t="shared" ref="H74:H77" si="9">+E74*G74</f>
        <v>0</v>
      </c>
      <c r="I74" s="6"/>
      <c r="J74" s="102" t="e">
        <f>+H74/$I$267</f>
        <v>#DIV/0!</v>
      </c>
      <c r="K74" s="50"/>
      <c r="L74" s="47"/>
    </row>
    <row r="75" spans="1:24" ht="15.75">
      <c r="A75" s="72" t="s">
        <v>25</v>
      </c>
      <c r="B75" s="72"/>
      <c r="C75" s="68" t="s">
        <v>175</v>
      </c>
      <c r="D75" s="34"/>
      <c r="E75" s="5">
        <v>0</v>
      </c>
      <c r="F75" s="27" t="s">
        <v>18</v>
      </c>
      <c r="G75" s="5"/>
      <c r="H75" s="43">
        <f t="shared" si="9"/>
        <v>0</v>
      </c>
      <c r="I75" s="6"/>
      <c r="J75" s="102" t="e">
        <f>+H75/$I$267</f>
        <v>#DIV/0!</v>
      </c>
      <c r="K75" s="50"/>
      <c r="L75" s="47"/>
    </row>
    <row r="76" spans="1:24" ht="15.75">
      <c r="A76" s="72" t="s">
        <v>53</v>
      </c>
      <c r="B76" s="72"/>
      <c r="C76" s="68" t="s">
        <v>176</v>
      </c>
      <c r="D76" s="34"/>
      <c r="E76" s="5">
        <v>0</v>
      </c>
      <c r="F76" s="27" t="s">
        <v>18</v>
      </c>
      <c r="G76" s="5"/>
      <c r="H76" s="43">
        <f t="shared" si="9"/>
        <v>0</v>
      </c>
      <c r="I76" s="6"/>
      <c r="J76" s="102" t="e">
        <f>+H76/$I$267</f>
        <v>#DIV/0!</v>
      </c>
      <c r="K76" s="50"/>
      <c r="L76" s="47"/>
    </row>
    <row r="77" spans="1:24" ht="15.75">
      <c r="A77" s="72" t="s">
        <v>72</v>
      </c>
      <c r="B77" s="72"/>
      <c r="C77" s="68" t="s">
        <v>177</v>
      </c>
      <c r="D77" s="34"/>
      <c r="E77" s="37">
        <v>0</v>
      </c>
      <c r="F77" s="27" t="s">
        <v>18</v>
      </c>
      <c r="G77" s="5"/>
      <c r="H77" s="43">
        <f t="shared" si="9"/>
        <v>0</v>
      </c>
      <c r="I77" s="6"/>
      <c r="J77" s="102" t="e">
        <f>+H77/$I$267</f>
        <v>#DIV/0!</v>
      </c>
      <c r="K77" s="50"/>
      <c r="L77" s="47"/>
    </row>
    <row r="78" spans="1:24" ht="15.75" thickBot="1">
      <c r="A78" s="30"/>
      <c r="B78" s="77"/>
      <c r="C78" s="116"/>
      <c r="D78" s="116"/>
      <c r="E78" s="37"/>
      <c r="F78" s="37"/>
      <c r="G78" s="37"/>
      <c r="H78" s="37"/>
      <c r="I78" s="38"/>
      <c r="J78" s="49"/>
      <c r="K78" s="51"/>
      <c r="L78" s="47"/>
    </row>
    <row r="79" spans="1:24" s="2" customFormat="1" ht="21" thickBot="1">
      <c r="A79" s="22" t="s">
        <v>73</v>
      </c>
      <c r="B79" s="78"/>
      <c r="C79" s="23" t="s">
        <v>115</v>
      </c>
      <c r="D79" s="32"/>
      <c r="E79" s="24"/>
      <c r="F79" s="25"/>
      <c r="G79" s="25"/>
      <c r="H79" s="25"/>
      <c r="I79" s="26">
        <f>SUM(H81:H82)</f>
        <v>0</v>
      </c>
      <c r="J79" s="101"/>
      <c r="K79" s="40" t="e">
        <f>SUM(J81:J82)</f>
        <v>#DIV/0!</v>
      </c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 s="2" customFormat="1">
      <c r="A80" s="33"/>
      <c r="B80" s="79"/>
      <c r="C80" s="28"/>
      <c r="D80" s="34"/>
      <c r="E80" s="5"/>
      <c r="F80" s="5"/>
      <c r="G80" s="5"/>
      <c r="H80" s="5"/>
      <c r="I80" s="6"/>
      <c r="J80" s="99"/>
      <c r="K80" s="50"/>
      <c r="L80" s="47"/>
      <c r="M80"/>
      <c r="N80"/>
      <c r="O80"/>
      <c r="P80"/>
      <c r="Q80"/>
      <c r="R80"/>
      <c r="S80"/>
      <c r="T80"/>
      <c r="U80"/>
      <c r="V80"/>
      <c r="W80"/>
      <c r="X80"/>
    </row>
    <row r="81" spans="1:24" s="2" customFormat="1" ht="15.75">
      <c r="A81" s="44" t="s">
        <v>7</v>
      </c>
      <c r="B81" s="44"/>
      <c r="C81" s="68" t="s">
        <v>178</v>
      </c>
      <c r="D81" s="29"/>
      <c r="E81" s="11">
        <v>0</v>
      </c>
      <c r="F81" s="27" t="s">
        <v>17</v>
      </c>
      <c r="G81" s="11"/>
      <c r="H81" s="43">
        <f>+E81*G81</f>
        <v>0</v>
      </c>
      <c r="I81" s="6"/>
      <c r="J81" s="102" t="e">
        <f>+H81/$I$267</f>
        <v>#DIV/0!</v>
      </c>
      <c r="L81" s="46"/>
    </row>
    <row r="82" spans="1:24" ht="16.5" thickBot="1">
      <c r="A82" s="64"/>
      <c r="B82" s="64"/>
      <c r="C82" s="65"/>
      <c r="D82" s="29"/>
      <c r="E82" s="66"/>
      <c r="F82" s="67"/>
      <c r="G82" s="66"/>
      <c r="H82" s="37"/>
      <c r="I82" s="38"/>
      <c r="J82" s="49"/>
      <c r="K82" s="2"/>
      <c r="L82" s="4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2" customFormat="1" ht="21" thickBot="1">
      <c r="A83" s="22" t="s">
        <v>74</v>
      </c>
      <c r="B83" s="76"/>
      <c r="C83" s="23" t="s">
        <v>90</v>
      </c>
      <c r="D83" s="63"/>
      <c r="E83" s="24"/>
      <c r="F83" s="25"/>
      <c r="G83" s="93"/>
      <c r="H83" s="25"/>
      <c r="I83" s="26">
        <f>SUM(H85:H93)</f>
        <v>0</v>
      </c>
      <c r="J83" s="101"/>
      <c r="K83" s="40" t="e">
        <f>SUM(J85:J93)</f>
        <v>#DIV/0!</v>
      </c>
      <c r="L83"/>
      <c r="M83"/>
      <c r="N83"/>
      <c r="O83"/>
      <c r="P83"/>
      <c r="Q83"/>
      <c r="R83"/>
      <c r="S83"/>
      <c r="T83"/>
      <c r="U83"/>
      <c r="V83"/>
      <c r="W83"/>
      <c r="X83"/>
    </row>
    <row r="84" spans="1:24" s="2" customFormat="1" ht="18" customHeight="1">
      <c r="A84" s="91"/>
      <c r="B84" s="94"/>
      <c r="C84" s="89"/>
      <c r="D84" s="83"/>
      <c r="E84" s="89"/>
      <c r="F84" s="89"/>
      <c r="G84" s="89"/>
      <c r="H84" s="89"/>
      <c r="I84" s="90"/>
      <c r="J84" s="92"/>
      <c r="K84" s="92"/>
    </row>
    <row r="85" spans="1:24" s="2" customFormat="1" ht="15.75">
      <c r="A85" s="44"/>
      <c r="B85" s="44"/>
      <c r="C85" s="123" t="s">
        <v>179</v>
      </c>
      <c r="D85" s="28"/>
      <c r="E85" s="5"/>
      <c r="F85" s="27"/>
      <c r="G85" s="5"/>
      <c r="H85" s="43">
        <f t="shared" ref="H85" si="10">+E85*G85</f>
        <v>0</v>
      </c>
      <c r="I85" s="6"/>
      <c r="J85" s="102" t="e">
        <f>+H85/$I$267</f>
        <v>#DIV/0!</v>
      </c>
      <c r="K85" s="48"/>
      <c r="L85" s="47"/>
      <c r="M85"/>
      <c r="N85"/>
      <c r="O85"/>
      <c r="P85"/>
      <c r="Q85"/>
      <c r="R85"/>
      <c r="S85"/>
      <c r="T85"/>
      <c r="U85"/>
      <c r="V85"/>
      <c r="W85"/>
      <c r="X85"/>
    </row>
    <row r="86" spans="1:24" s="2" customFormat="1" ht="15.75">
      <c r="A86" s="44" t="s">
        <v>8</v>
      </c>
      <c r="B86" s="44"/>
      <c r="C86" s="68" t="s">
        <v>180</v>
      </c>
      <c r="D86" s="28"/>
      <c r="E86" s="5">
        <v>0</v>
      </c>
      <c r="F86" s="27" t="s">
        <v>16</v>
      </c>
      <c r="G86" s="5"/>
      <c r="H86" s="43">
        <f t="shared" ref="H86:H92" si="11">+E86*G86</f>
        <v>0</v>
      </c>
      <c r="I86" s="6"/>
      <c r="J86" s="102" t="e">
        <f t="shared" ref="J86:J92" si="12">+H86/$I$267</f>
        <v>#DIV/0!</v>
      </c>
      <c r="K86" s="48"/>
      <c r="L86" s="47"/>
      <c r="M86"/>
      <c r="N86"/>
      <c r="O86"/>
      <c r="P86"/>
      <c r="Q86"/>
      <c r="R86"/>
      <c r="S86"/>
      <c r="T86"/>
      <c r="U86"/>
      <c r="V86"/>
      <c r="W86"/>
      <c r="X86"/>
    </row>
    <row r="87" spans="1:24" s="2" customFormat="1" ht="15.75">
      <c r="A87" s="44" t="s">
        <v>45</v>
      </c>
      <c r="B87" s="44"/>
      <c r="C87" s="68" t="s">
        <v>181</v>
      </c>
      <c r="D87" s="28"/>
      <c r="E87" s="5">
        <v>0</v>
      </c>
      <c r="F87" s="27" t="s">
        <v>16</v>
      </c>
      <c r="G87" s="5"/>
      <c r="H87" s="43">
        <f t="shared" si="11"/>
        <v>0</v>
      </c>
      <c r="I87" s="6"/>
      <c r="J87" s="102" t="e">
        <f t="shared" si="12"/>
        <v>#DIV/0!</v>
      </c>
      <c r="K87" s="48"/>
      <c r="L87" s="47"/>
      <c r="M87"/>
      <c r="N87"/>
      <c r="O87"/>
      <c r="P87"/>
      <c r="Q87"/>
      <c r="R87"/>
      <c r="S87"/>
      <c r="T87"/>
      <c r="U87"/>
      <c r="V87"/>
      <c r="W87"/>
      <c r="X87"/>
    </row>
    <row r="88" spans="1:24" s="2" customFormat="1" ht="15.75">
      <c r="A88" s="44" t="s">
        <v>187</v>
      </c>
      <c r="B88" s="44"/>
      <c r="C88" s="68" t="s">
        <v>182</v>
      </c>
      <c r="D88" s="28"/>
      <c r="E88" s="5">
        <v>0</v>
      </c>
      <c r="F88" s="27" t="s">
        <v>16</v>
      </c>
      <c r="G88" s="5"/>
      <c r="H88" s="43">
        <f t="shared" si="11"/>
        <v>0</v>
      </c>
      <c r="I88" s="6"/>
      <c r="J88" s="102" t="e">
        <f t="shared" si="12"/>
        <v>#DIV/0!</v>
      </c>
      <c r="K88" s="48"/>
      <c r="L88" s="47"/>
      <c r="M88"/>
      <c r="N88"/>
      <c r="O88"/>
      <c r="P88"/>
      <c r="Q88"/>
      <c r="R88"/>
      <c r="S88"/>
      <c r="T88"/>
      <c r="U88"/>
      <c r="V88"/>
      <c r="W88"/>
      <c r="X88"/>
    </row>
    <row r="89" spans="1:24" s="2" customFormat="1" ht="15.75">
      <c r="A89" s="44" t="s">
        <v>188</v>
      </c>
      <c r="B89" s="44"/>
      <c r="C89" s="68" t="s">
        <v>183</v>
      </c>
      <c r="D89" s="28"/>
      <c r="E89" s="37">
        <v>0</v>
      </c>
      <c r="F89" s="27" t="s">
        <v>16</v>
      </c>
      <c r="G89" s="5"/>
      <c r="H89" s="43">
        <f t="shared" si="11"/>
        <v>0</v>
      </c>
      <c r="I89" s="6"/>
      <c r="J89" s="102" t="e">
        <f t="shared" si="12"/>
        <v>#DIV/0!</v>
      </c>
      <c r="K89" s="48"/>
      <c r="L89" s="47"/>
      <c r="M89"/>
      <c r="N89"/>
      <c r="O89"/>
      <c r="P89"/>
      <c r="Q89"/>
      <c r="R89"/>
      <c r="S89"/>
      <c r="T89"/>
      <c r="U89"/>
      <c r="V89"/>
      <c r="W89"/>
      <c r="X89"/>
    </row>
    <row r="90" spans="1:24" s="2" customFormat="1" ht="15.75">
      <c r="A90" s="44"/>
      <c r="B90" s="44"/>
      <c r="C90" s="123" t="s">
        <v>184</v>
      </c>
      <c r="D90" s="28"/>
      <c r="E90" s="5"/>
      <c r="F90" s="27"/>
      <c r="G90" s="5"/>
      <c r="H90" s="43">
        <f t="shared" si="11"/>
        <v>0</v>
      </c>
      <c r="I90" s="6"/>
      <c r="J90" s="102" t="e">
        <f t="shared" si="12"/>
        <v>#DIV/0!</v>
      </c>
      <c r="K90" s="48"/>
      <c r="L90" s="47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 ht="15.75">
      <c r="A91" s="44" t="s">
        <v>189</v>
      </c>
      <c r="B91" s="44"/>
      <c r="C91" s="68" t="s">
        <v>185</v>
      </c>
      <c r="D91" s="28"/>
      <c r="E91" s="37">
        <v>0</v>
      </c>
      <c r="F91" s="27" t="s">
        <v>16</v>
      </c>
      <c r="G91" s="5"/>
      <c r="H91" s="43">
        <f t="shared" si="11"/>
        <v>0</v>
      </c>
      <c r="I91" s="6"/>
      <c r="J91" s="102" t="e">
        <f t="shared" si="12"/>
        <v>#DIV/0!</v>
      </c>
      <c r="K91" s="48"/>
      <c r="L91" s="47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 ht="15.75">
      <c r="A92" s="44" t="s">
        <v>190</v>
      </c>
      <c r="B92" s="44"/>
      <c r="C92" s="68" t="s">
        <v>186</v>
      </c>
      <c r="D92" s="29"/>
      <c r="E92" s="5">
        <v>0</v>
      </c>
      <c r="F92" s="27" t="s">
        <v>16</v>
      </c>
      <c r="G92" s="5"/>
      <c r="H92" s="43">
        <f t="shared" si="11"/>
        <v>0</v>
      </c>
      <c r="I92" s="6"/>
      <c r="J92" s="102" t="e">
        <f t="shared" si="12"/>
        <v>#DIV/0!</v>
      </c>
      <c r="L92" s="46"/>
    </row>
    <row r="93" spans="1:24" ht="15.75" thickBot="1">
      <c r="A93" s="30"/>
      <c r="B93" s="77"/>
      <c r="C93" s="116"/>
      <c r="D93" s="116"/>
      <c r="E93" s="37"/>
      <c r="F93" s="37"/>
      <c r="G93" s="37"/>
      <c r="H93" s="37"/>
      <c r="I93" s="38"/>
      <c r="J93" s="100"/>
      <c r="K93" s="38"/>
      <c r="L93" s="47"/>
    </row>
    <row r="94" spans="1:24" s="2" customFormat="1" ht="21" thickBot="1">
      <c r="A94" s="31">
        <v>8</v>
      </c>
      <c r="B94" s="78"/>
      <c r="C94" s="23" t="s">
        <v>60</v>
      </c>
      <c r="D94" s="32"/>
      <c r="E94" s="24"/>
      <c r="F94" s="25"/>
      <c r="G94" s="93"/>
      <c r="H94" s="25"/>
      <c r="I94" s="26">
        <f>SUM(H96:H107)</f>
        <v>0</v>
      </c>
      <c r="J94" s="101"/>
      <c r="K94" s="40" t="e">
        <f>SUM(J96:J107)</f>
        <v>#DIV/0!</v>
      </c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s="2" customFormat="1">
      <c r="A95" s="35"/>
      <c r="B95" s="80"/>
      <c r="C95" s="36"/>
      <c r="D95" s="83"/>
      <c r="E95" s="5"/>
      <c r="F95" s="5"/>
      <c r="G95" s="5"/>
      <c r="H95" s="5"/>
      <c r="I95" s="6"/>
      <c r="J95" s="99"/>
      <c r="K95" s="48"/>
      <c r="L95" s="47"/>
      <c r="M95"/>
      <c r="N95"/>
      <c r="O95"/>
      <c r="P95"/>
      <c r="Q95"/>
      <c r="R95"/>
      <c r="S95"/>
      <c r="T95"/>
      <c r="U95"/>
      <c r="V95"/>
      <c r="W95"/>
      <c r="X95"/>
    </row>
    <row r="96" spans="1:24" s="2" customFormat="1" ht="15.75">
      <c r="A96" s="41"/>
      <c r="B96" s="44"/>
      <c r="C96" s="123" t="s">
        <v>191</v>
      </c>
      <c r="D96" s="29"/>
      <c r="E96" s="11"/>
      <c r="F96" s="27"/>
      <c r="G96" s="73"/>
      <c r="H96" s="43">
        <f>+E96*G96</f>
        <v>0</v>
      </c>
      <c r="I96" s="6"/>
      <c r="J96" s="102" t="e">
        <f>+H96/$I$267</f>
        <v>#DIV/0!</v>
      </c>
      <c r="L96" s="46"/>
    </row>
    <row r="97" spans="1:24" s="2" customFormat="1" ht="15.75">
      <c r="A97" s="41" t="s">
        <v>26</v>
      </c>
      <c r="B97" s="44"/>
      <c r="C97" s="68" t="s">
        <v>192</v>
      </c>
      <c r="D97" s="29"/>
      <c r="E97" s="11">
        <v>0</v>
      </c>
      <c r="F97" s="27" t="s">
        <v>16</v>
      </c>
      <c r="G97" s="73"/>
      <c r="H97" s="43">
        <f t="shared" ref="H97:H107" si="13">+E97*G97</f>
        <v>0</v>
      </c>
      <c r="I97" s="6"/>
      <c r="J97" s="102" t="e">
        <f t="shared" ref="J97:J107" si="14">+H97/$I$267</f>
        <v>#DIV/0!</v>
      </c>
      <c r="L97" s="46"/>
    </row>
    <row r="98" spans="1:24" s="2" customFormat="1" ht="15.75">
      <c r="A98" s="41"/>
      <c r="B98" s="44"/>
      <c r="C98" s="123" t="s">
        <v>63</v>
      </c>
      <c r="D98" s="29"/>
      <c r="E98" s="11"/>
      <c r="F98" s="27"/>
      <c r="G98" s="73"/>
      <c r="H98" s="43">
        <f t="shared" si="13"/>
        <v>0</v>
      </c>
      <c r="I98" s="6"/>
      <c r="J98" s="102" t="e">
        <f t="shared" si="14"/>
        <v>#DIV/0!</v>
      </c>
      <c r="L98" s="46"/>
    </row>
    <row r="99" spans="1:24" s="2" customFormat="1" ht="15.75">
      <c r="A99" s="41" t="s">
        <v>91</v>
      </c>
      <c r="B99" s="44"/>
      <c r="C99" s="68" t="s">
        <v>193</v>
      </c>
      <c r="D99" s="29"/>
      <c r="E99" s="11">
        <v>0</v>
      </c>
      <c r="F99" s="27" t="s">
        <v>18</v>
      </c>
      <c r="G99" s="73"/>
      <c r="H99" s="43">
        <f t="shared" si="13"/>
        <v>0</v>
      </c>
      <c r="I99" s="6"/>
      <c r="J99" s="102" t="e">
        <f t="shared" si="14"/>
        <v>#DIV/0!</v>
      </c>
      <c r="L99" s="46"/>
    </row>
    <row r="100" spans="1:24" s="2" customFormat="1" ht="15.75">
      <c r="A100" s="41" t="s">
        <v>92</v>
      </c>
      <c r="B100" s="44"/>
      <c r="C100" s="68" t="s">
        <v>194</v>
      </c>
      <c r="D100" s="29"/>
      <c r="E100" s="11">
        <v>0</v>
      </c>
      <c r="F100" s="27" t="s">
        <v>18</v>
      </c>
      <c r="G100" s="73"/>
      <c r="H100" s="43">
        <f t="shared" si="13"/>
        <v>0</v>
      </c>
      <c r="I100" s="6"/>
      <c r="J100" s="102" t="e">
        <f t="shared" si="14"/>
        <v>#DIV/0!</v>
      </c>
      <c r="L100" s="46"/>
    </row>
    <row r="101" spans="1:24" s="2" customFormat="1" ht="15.75">
      <c r="B101" s="44"/>
      <c r="C101" s="123" t="s">
        <v>195</v>
      </c>
      <c r="D101" s="29"/>
      <c r="E101" s="11"/>
      <c r="F101" s="27"/>
      <c r="G101" s="73"/>
      <c r="H101" s="43">
        <f t="shared" si="13"/>
        <v>0</v>
      </c>
      <c r="I101" s="6"/>
      <c r="J101" s="102" t="e">
        <f t="shared" si="14"/>
        <v>#DIV/0!</v>
      </c>
      <c r="L101" s="46"/>
    </row>
    <row r="102" spans="1:24" s="2" customFormat="1" ht="15.75">
      <c r="A102" s="41" t="s">
        <v>96</v>
      </c>
      <c r="B102" s="44"/>
      <c r="C102" s="68" t="s">
        <v>196</v>
      </c>
      <c r="D102" s="29"/>
      <c r="E102" s="11">
        <v>0</v>
      </c>
      <c r="F102" s="27" t="s">
        <v>16</v>
      </c>
      <c r="G102" s="73"/>
      <c r="H102" s="43">
        <f t="shared" si="13"/>
        <v>0</v>
      </c>
      <c r="I102" s="6"/>
      <c r="J102" s="102" t="e">
        <f t="shared" si="14"/>
        <v>#DIV/0!</v>
      </c>
      <c r="L102" s="46"/>
    </row>
    <row r="103" spans="1:24" s="2" customFormat="1" ht="15.75">
      <c r="A103" s="41" t="s">
        <v>97</v>
      </c>
      <c r="B103" s="44"/>
      <c r="C103" s="68" t="s">
        <v>197</v>
      </c>
      <c r="D103" s="29"/>
      <c r="E103" s="11">
        <v>0</v>
      </c>
      <c r="F103" s="27" t="s">
        <v>16</v>
      </c>
      <c r="G103" s="73"/>
      <c r="H103" s="43">
        <f t="shared" si="13"/>
        <v>0</v>
      </c>
      <c r="I103" s="6"/>
      <c r="J103" s="102" t="e">
        <f t="shared" si="14"/>
        <v>#DIV/0!</v>
      </c>
      <c r="L103" s="46"/>
    </row>
    <row r="104" spans="1:24" s="2" customFormat="1" ht="15.75">
      <c r="A104" s="41" t="s">
        <v>98</v>
      </c>
      <c r="B104" s="44"/>
      <c r="C104" s="68" t="s">
        <v>198</v>
      </c>
      <c r="D104" s="29"/>
      <c r="E104" s="11">
        <v>0</v>
      </c>
      <c r="F104" s="27" t="s">
        <v>16</v>
      </c>
      <c r="G104" s="73"/>
      <c r="H104" s="43">
        <f t="shared" si="13"/>
        <v>0</v>
      </c>
      <c r="I104" s="6"/>
      <c r="J104" s="102" t="e">
        <f t="shared" si="14"/>
        <v>#DIV/0!</v>
      </c>
      <c r="L104" s="46"/>
    </row>
    <row r="105" spans="1:24" s="2" customFormat="1" ht="15.75">
      <c r="A105" s="41"/>
      <c r="B105" s="44"/>
      <c r="C105" s="123" t="s">
        <v>199</v>
      </c>
      <c r="D105" s="29"/>
      <c r="E105" s="11"/>
      <c r="F105" s="27"/>
      <c r="G105" s="73"/>
      <c r="H105" s="43">
        <f t="shared" si="13"/>
        <v>0</v>
      </c>
      <c r="I105" s="6"/>
      <c r="J105" s="102" t="e">
        <f t="shared" si="14"/>
        <v>#DIV/0!</v>
      </c>
      <c r="L105" s="46"/>
    </row>
    <row r="106" spans="1:24" s="2" customFormat="1" ht="15.75">
      <c r="A106" s="41" t="s">
        <v>99</v>
      </c>
      <c r="B106" s="44"/>
      <c r="C106" s="68" t="s">
        <v>200</v>
      </c>
      <c r="D106" s="29"/>
      <c r="E106" s="11">
        <v>0</v>
      </c>
      <c r="F106" s="27" t="s">
        <v>16</v>
      </c>
      <c r="G106" s="73"/>
      <c r="H106" s="43">
        <f t="shared" si="13"/>
        <v>0</v>
      </c>
      <c r="I106" s="6"/>
      <c r="J106" s="102" t="e">
        <f t="shared" si="14"/>
        <v>#DIV/0!</v>
      </c>
      <c r="L106" s="46"/>
    </row>
    <row r="107" spans="1:24" s="2" customFormat="1" ht="16.5" thickBot="1">
      <c r="A107" s="41"/>
      <c r="B107" s="44"/>
      <c r="C107" s="71"/>
      <c r="D107" s="29"/>
      <c r="E107" s="11"/>
      <c r="F107" s="27"/>
      <c r="G107" s="73"/>
      <c r="H107" s="37"/>
      <c r="I107" s="38"/>
      <c r="J107" s="49"/>
      <c r="L107" s="46"/>
    </row>
    <row r="108" spans="1:24" s="2" customFormat="1" ht="22.5" customHeight="1" thickBot="1">
      <c r="A108" s="23"/>
      <c r="B108" s="23"/>
      <c r="C108" s="23" t="s">
        <v>123</v>
      </c>
      <c r="D108" s="23"/>
      <c r="E108" s="23"/>
      <c r="F108" s="23"/>
      <c r="G108" s="23"/>
      <c r="H108" s="23"/>
      <c r="I108" s="23"/>
      <c r="J108" s="23"/>
      <c r="K108" s="23"/>
      <c r="L108" s="46"/>
    </row>
    <row r="109" spans="1:24" ht="15.75" thickBot="1">
      <c r="A109" s="30"/>
      <c r="B109" s="77"/>
      <c r="C109" s="116"/>
      <c r="D109" s="116"/>
      <c r="E109" s="37"/>
      <c r="F109" s="37"/>
      <c r="G109" s="37"/>
      <c r="H109" s="37"/>
      <c r="I109" s="38"/>
      <c r="J109" s="100"/>
      <c r="K109" s="49"/>
      <c r="L109" s="47"/>
    </row>
    <row r="110" spans="1:24" s="2" customFormat="1" ht="21" thickBot="1">
      <c r="A110" s="31">
        <v>9</v>
      </c>
      <c r="B110" s="78"/>
      <c r="C110" s="23" t="s">
        <v>116</v>
      </c>
      <c r="D110" s="32"/>
      <c r="E110" s="24"/>
      <c r="F110" s="25"/>
      <c r="G110" s="25"/>
      <c r="H110" s="25"/>
      <c r="I110" s="26">
        <f>SUM(H112:H119)</f>
        <v>0</v>
      </c>
      <c r="J110" s="101"/>
      <c r="K110" s="40" t="e">
        <f>SUM(J112:J119)</f>
        <v>#DIV/0!</v>
      </c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>
      <c r="A111" s="35"/>
      <c r="B111" s="80"/>
      <c r="C111" s="36"/>
      <c r="D111" s="28"/>
      <c r="E111" s="5"/>
      <c r="F111" s="5"/>
      <c r="G111" s="5"/>
      <c r="H111" s="5"/>
      <c r="I111" s="6"/>
      <c r="J111" s="99"/>
      <c r="K111" s="48"/>
      <c r="L111" s="47"/>
    </row>
    <row r="112" spans="1:24" ht="15.75">
      <c r="A112" s="41" t="s">
        <v>27</v>
      </c>
      <c r="B112" s="44"/>
      <c r="C112" s="68" t="s">
        <v>205</v>
      </c>
      <c r="D112" s="29"/>
      <c r="E112" s="11">
        <v>0</v>
      </c>
      <c r="F112" s="27" t="s">
        <v>16</v>
      </c>
      <c r="G112" s="11"/>
      <c r="H112" s="43">
        <f>+E112*G112</f>
        <v>0</v>
      </c>
      <c r="I112" s="6"/>
      <c r="J112" s="102" t="e">
        <f>+H112/$I$267</f>
        <v>#DIV/0!</v>
      </c>
      <c r="K112" s="2"/>
      <c r="L112" s="4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>
      <c r="A113" s="41" t="s">
        <v>100</v>
      </c>
      <c r="B113" s="44"/>
      <c r="C113" s="68" t="s">
        <v>206</v>
      </c>
      <c r="D113" s="29"/>
      <c r="E113" s="11">
        <v>0</v>
      </c>
      <c r="F113" s="27" t="s">
        <v>16</v>
      </c>
      <c r="G113" s="11"/>
      <c r="H113" s="43">
        <f t="shared" ref="H113:H118" si="15">+E113*G113</f>
        <v>0</v>
      </c>
      <c r="I113" s="6"/>
      <c r="J113" s="102" t="e">
        <f t="shared" ref="J113:J118" si="16">+H113/$I$267</f>
        <v>#DIV/0!</v>
      </c>
      <c r="K113" s="2"/>
      <c r="L113" s="4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>
      <c r="A114" s="41" t="s">
        <v>101</v>
      </c>
      <c r="B114" s="44"/>
      <c r="C114" s="68" t="s">
        <v>207</v>
      </c>
      <c r="D114" s="29"/>
      <c r="E114" s="11">
        <v>0</v>
      </c>
      <c r="F114" s="27" t="s">
        <v>16</v>
      </c>
      <c r="G114" s="11"/>
      <c r="H114" s="43">
        <f t="shared" si="15"/>
        <v>0</v>
      </c>
      <c r="I114" s="6"/>
      <c r="J114" s="102" t="e">
        <f t="shared" si="16"/>
        <v>#DIV/0!</v>
      </c>
      <c r="K114" s="2"/>
      <c r="L114" s="4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>
      <c r="A115" s="41" t="s">
        <v>201</v>
      </c>
      <c r="B115" s="44"/>
      <c r="C115" s="68" t="s">
        <v>208</v>
      </c>
      <c r="D115" s="29"/>
      <c r="E115" s="11">
        <v>0</v>
      </c>
      <c r="F115" s="27" t="s">
        <v>16</v>
      </c>
      <c r="G115" s="11"/>
      <c r="H115" s="43">
        <f t="shared" si="15"/>
        <v>0</v>
      </c>
      <c r="I115" s="6"/>
      <c r="J115" s="102" t="e">
        <f t="shared" si="16"/>
        <v>#DIV/0!</v>
      </c>
      <c r="K115" s="2"/>
      <c r="L115" s="4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>
      <c r="A116" s="41" t="s">
        <v>202</v>
      </c>
      <c r="B116" s="44"/>
      <c r="C116" s="68" t="s">
        <v>209</v>
      </c>
      <c r="D116" s="29"/>
      <c r="E116" s="11">
        <v>0</v>
      </c>
      <c r="F116" s="27" t="s">
        <v>16</v>
      </c>
      <c r="G116" s="11"/>
      <c r="H116" s="43">
        <f t="shared" si="15"/>
        <v>0</v>
      </c>
      <c r="I116" s="6"/>
      <c r="J116" s="102" t="e">
        <f t="shared" si="16"/>
        <v>#DIV/0!</v>
      </c>
      <c r="K116" s="2"/>
      <c r="L116" s="4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>
      <c r="A117" s="41" t="s">
        <v>203</v>
      </c>
      <c r="B117" s="44"/>
      <c r="C117" s="68" t="s">
        <v>210</v>
      </c>
      <c r="D117" s="29"/>
      <c r="E117" s="11">
        <v>0</v>
      </c>
      <c r="F117" s="27" t="s">
        <v>17</v>
      </c>
      <c r="G117" s="11"/>
      <c r="H117" s="43">
        <f t="shared" si="15"/>
        <v>0</v>
      </c>
      <c r="I117" s="6"/>
      <c r="J117" s="102" t="e">
        <f t="shared" si="16"/>
        <v>#DIV/0!</v>
      </c>
      <c r="K117" s="2"/>
      <c r="L117" s="4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>
      <c r="A118" s="41" t="s">
        <v>204</v>
      </c>
      <c r="B118" s="44"/>
      <c r="C118" s="68" t="s">
        <v>211</v>
      </c>
      <c r="D118" s="29"/>
      <c r="E118" s="11">
        <v>0</v>
      </c>
      <c r="F118" s="27" t="s">
        <v>17</v>
      </c>
      <c r="G118" s="11"/>
      <c r="H118" s="43">
        <f t="shared" si="15"/>
        <v>0</v>
      </c>
      <c r="I118" s="6"/>
      <c r="J118" s="102" t="e">
        <f t="shared" si="16"/>
        <v>#DIV/0!</v>
      </c>
      <c r="K118" s="2"/>
      <c r="L118" s="4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thickBot="1">
      <c r="A119" s="30"/>
      <c r="B119" s="77"/>
      <c r="C119" s="116"/>
      <c r="D119" s="116"/>
      <c r="E119" s="37"/>
      <c r="F119" s="37"/>
      <c r="G119" s="37"/>
      <c r="H119" s="37"/>
      <c r="I119" s="38"/>
      <c r="J119" s="100"/>
      <c r="K119" s="49"/>
      <c r="L119" s="47"/>
    </row>
    <row r="120" spans="1:24" s="2" customFormat="1" ht="21" thickBot="1">
      <c r="A120" s="31">
        <v>10</v>
      </c>
      <c r="B120" s="78"/>
      <c r="C120" s="23" t="s">
        <v>117</v>
      </c>
      <c r="D120" s="32"/>
      <c r="E120" s="24"/>
      <c r="F120" s="25"/>
      <c r="G120" s="25"/>
      <c r="H120" s="25"/>
      <c r="I120" s="26">
        <f>SUM(H122:H135)</f>
        <v>0</v>
      </c>
      <c r="J120" s="101"/>
      <c r="K120" s="40" t="e">
        <f>SUM(J122:J135)</f>
        <v>#DIV/0!</v>
      </c>
      <c r="L12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>
      <c r="A121" s="35"/>
      <c r="B121" s="80"/>
      <c r="C121" s="36"/>
      <c r="D121" s="28"/>
      <c r="E121" s="5"/>
      <c r="F121" s="5"/>
      <c r="G121" s="5"/>
      <c r="H121" s="5"/>
      <c r="I121" s="6"/>
      <c r="J121" s="99"/>
      <c r="K121" s="48"/>
      <c r="L121" s="47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1"/>
      <c r="B122" s="44"/>
      <c r="C122" s="123" t="s">
        <v>212</v>
      </c>
      <c r="D122" s="68"/>
      <c r="E122" s="11"/>
      <c r="F122" s="27"/>
      <c r="G122" s="11"/>
      <c r="H122" s="43">
        <f t="shared" ref="H122" si="17">+E122*G122</f>
        <v>0</v>
      </c>
      <c r="I122" s="6"/>
      <c r="J122" s="102" t="e">
        <f>+H122/$I$267</f>
        <v>#DIV/0!</v>
      </c>
      <c r="L122" s="46"/>
    </row>
    <row r="123" spans="1:24" s="2" customFormat="1" ht="15.75">
      <c r="A123" s="41" t="s">
        <v>28</v>
      </c>
      <c r="B123" s="44"/>
      <c r="C123" s="68" t="s">
        <v>213</v>
      </c>
      <c r="D123" s="68"/>
      <c r="E123" s="11">
        <v>0</v>
      </c>
      <c r="F123" s="27" t="s">
        <v>17</v>
      </c>
      <c r="G123" s="11"/>
      <c r="H123" s="43">
        <f t="shared" ref="H123:H134" si="18">+E123*G123</f>
        <v>0</v>
      </c>
      <c r="I123" s="6"/>
      <c r="J123" s="102" t="e">
        <f t="shared" ref="J123:J134" si="19">+H123/$I$267</f>
        <v>#DIV/0!</v>
      </c>
      <c r="L123" s="46"/>
    </row>
    <row r="124" spans="1:24" s="2" customFormat="1" ht="15.75">
      <c r="A124" s="41"/>
      <c r="B124" s="44"/>
      <c r="C124" s="123" t="s">
        <v>156</v>
      </c>
      <c r="D124" s="68"/>
      <c r="E124" s="11"/>
      <c r="F124" s="27"/>
      <c r="G124" s="11"/>
      <c r="H124" s="43">
        <f t="shared" si="18"/>
        <v>0</v>
      </c>
      <c r="I124" s="6"/>
      <c r="J124" s="102" t="e">
        <f t="shared" si="19"/>
        <v>#DIV/0!</v>
      </c>
      <c r="L124" s="46"/>
    </row>
    <row r="125" spans="1:24" s="2" customFormat="1" ht="15.75">
      <c r="A125" s="41" t="s">
        <v>37</v>
      </c>
      <c r="B125" s="44"/>
      <c r="C125" s="68" t="s">
        <v>214</v>
      </c>
      <c r="D125" s="68"/>
      <c r="E125" s="11">
        <v>0</v>
      </c>
      <c r="F125" s="27" t="s">
        <v>17</v>
      </c>
      <c r="G125" s="11"/>
      <c r="H125" s="43">
        <f t="shared" si="18"/>
        <v>0</v>
      </c>
      <c r="I125" s="6"/>
      <c r="J125" s="102" t="e">
        <f t="shared" si="19"/>
        <v>#DIV/0!</v>
      </c>
      <c r="L125" s="46"/>
    </row>
    <row r="126" spans="1:24" s="2" customFormat="1" ht="15.75">
      <c r="A126" s="41" t="s">
        <v>93</v>
      </c>
      <c r="B126" s="44"/>
      <c r="C126" s="68" t="s">
        <v>215</v>
      </c>
      <c r="D126" s="68"/>
      <c r="E126" s="11">
        <v>0</v>
      </c>
      <c r="F126" s="27" t="s">
        <v>17</v>
      </c>
      <c r="G126" s="11"/>
      <c r="H126" s="43">
        <f t="shared" si="18"/>
        <v>0</v>
      </c>
      <c r="I126" s="6"/>
      <c r="J126" s="102" t="e">
        <f t="shared" si="19"/>
        <v>#DIV/0!</v>
      </c>
      <c r="L126" s="46"/>
    </row>
    <row r="127" spans="1:24" s="2" customFormat="1" ht="15.75">
      <c r="A127" s="41"/>
      <c r="B127" s="44"/>
      <c r="C127" s="123" t="s">
        <v>154</v>
      </c>
      <c r="D127" s="68"/>
      <c r="E127" s="11"/>
      <c r="F127" s="27"/>
      <c r="G127" s="11"/>
      <c r="H127" s="43">
        <f t="shared" si="18"/>
        <v>0</v>
      </c>
      <c r="I127" s="6"/>
      <c r="J127" s="102" t="e">
        <f t="shared" si="19"/>
        <v>#DIV/0!</v>
      </c>
      <c r="L127" s="46"/>
    </row>
    <row r="128" spans="1:24" s="2" customFormat="1" ht="15.75">
      <c r="A128" s="41" t="s">
        <v>102</v>
      </c>
      <c r="B128" s="44"/>
      <c r="C128" s="68" t="s">
        <v>216</v>
      </c>
      <c r="D128" s="68"/>
      <c r="E128" s="11">
        <v>0</v>
      </c>
      <c r="F128" s="27" t="s">
        <v>17</v>
      </c>
      <c r="G128" s="11"/>
      <c r="H128" s="43">
        <f t="shared" si="18"/>
        <v>0</v>
      </c>
      <c r="I128" s="6"/>
      <c r="J128" s="102" t="e">
        <f t="shared" si="19"/>
        <v>#DIV/0!</v>
      </c>
      <c r="L128" s="46"/>
    </row>
    <row r="129" spans="1:24" s="2" customFormat="1" ht="15.75">
      <c r="A129" s="41"/>
      <c r="B129" s="44"/>
      <c r="C129" s="123" t="s">
        <v>94</v>
      </c>
      <c r="D129" s="68"/>
      <c r="E129" s="11"/>
      <c r="F129" s="27"/>
      <c r="G129" s="11"/>
      <c r="H129" s="43">
        <f t="shared" si="18"/>
        <v>0</v>
      </c>
      <c r="I129" s="6"/>
      <c r="J129" s="102" t="e">
        <f t="shared" si="19"/>
        <v>#DIV/0!</v>
      </c>
      <c r="L129" s="46"/>
    </row>
    <row r="130" spans="1:24" s="2" customFormat="1" ht="15.75">
      <c r="A130" s="41" t="s">
        <v>221</v>
      </c>
      <c r="B130" s="44"/>
      <c r="C130" s="68" t="s">
        <v>217</v>
      </c>
      <c r="D130" s="68"/>
      <c r="E130" s="11">
        <v>0</v>
      </c>
      <c r="F130" s="27" t="s">
        <v>24</v>
      </c>
      <c r="G130" s="11"/>
      <c r="H130" s="43">
        <f t="shared" si="18"/>
        <v>0</v>
      </c>
      <c r="I130" s="6"/>
      <c r="J130" s="102" t="e">
        <f t="shared" si="19"/>
        <v>#DIV/0!</v>
      </c>
      <c r="L130" s="46"/>
    </row>
    <row r="131" spans="1:24" s="2" customFormat="1" ht="15.75">
      <c r="A131" s="41"/>
      <c r="B131" s="44"/>
      <c r="C131" s="123" t="s">
        <v>199</v>
      </c>
      <c r="D131" s="68"/>
      <c r="E131" s="11"/>
      <c r="F131" s="27"/>
      <c r="G131" s="11"/>
      <c r="H131" s="43">
        <f t="shared" si="18"/>
        <v>0</v>
      </c>
      <c r="I131" s="6"/>
      <c r="J131" s="102" t="e">
        <f t="shared" si="19"/>
        <v>#DIV/0!</v>
      </c>
      <c r="L131" s="46"/>
    </row>
    <row r="132" spans="1:24" s="2" customFormat="1" ht="15.75">
      <c r="A132" s="41" t="s">
        <v>222</v>
      </c>
      <c r="B132" s="44"/>
      <c r="C132" s="68" t="s">
        <v>218</v>
      </c>
      <c r="D132" s="68"/>
      <c r="E132" s="11">
        <v>0</v>
      </c>
      <c r="F132" s="27" t="s">
        <v>16</v>
      </c>
      <c r="G132" s="11"/>
      <c r="H132" s="43">
        <f t="shared" si="18"/>
        <v>0</v>
      </c>
      <c r="I132" s="6"/>
      <c r="J132" s="102" t="e">
        <f t="shared" si="19"/>
        <v>#DIV/0!</v>
      </c>
      <c r="L132" s="46"/>
    </row>
    <row r="133" spans="1:24" s="2" customFormat="1" ht="15.75">
      <c r="A133" s="41" t="s">
        <v>223</v>
      </c>
      <c r="B133" s="44"/>
      <c r="C133" s="68" t="s">
        <v>219</v>
      </c>
      <c r="D133" s="68"/>
      <c r="E133" s="11">
        <v>0</v>
      </c>
      <c r="F133" s="27" t="s">
        <v>16</v>
      </c>
      <c r="G133" s="11"/>
      <c r="H133" s="43">
        <f t="shared" si="18"/>
        <v>0</v>
      </c>
      <c r="I133" s="6"/>
      <c r="J133" s="102" t="e">
        <f t="shared" si="19"/>
        <v>#DIV/0!</v>
      </c>
      <c r="L133" s="46"/>
    </row>
    <row r="134" spans="1:24" s="2" customFormat="1" ht="15.75">
      <c r="A134" s="41" t="s">
        <v>224</v>
      </c>
      <c r="B134" s="44"/>
      <c r="C134" s="68" t="s">
        <v>220</v>
      </c>
      <c r="D134" s="68"/>
      <c r="E134" s="11">
        <v>0</v>
      </c>
      <c r="F134" s="27" t="s">
        <v>18</v>
      </c>
      <c r="G134" s="11"/>
      <c r="H134" s="43">
        <f t="shared" si="18"/>
        <v>0</v>
      </c>
      <c r="I134" s="6"/>
      <c r="J134" s="102" t="e">
        <f t="shared" si="19"/>
        <v>#DIV/0!</v>
      </c>
      <c r="L134" s="46"/>
    </row>
    <row r="135" spans="1:24" ht="16.5" thickBot="1">
      <c r="A135" s="30"/>
      <c r="B135" s="77"/>
      <c r="C135" s="68"/>
      <c r="D135" s="68"/>
      <c r="E135" s="37"/>
      <c r="F135" s="37"/>
      <c r="G135" s="37"/>
      <c r="H135" s="37"/>
      <c r="I135" s="38"/>
      <c r="J135" s="100"/>
      <c r="K135" s="49"/>
      <c r="L135" s="47"/>
    </row>
    <row r="136" spans="1:24" s="2" customFormat="1" ht="21" thickBot="1">
      <c r="A136" s="31">
        <v>11</v>
      </c>
      <c r="B136" s="78"/>
      <c r="C136" s="23" t="s">
        <v>113</v>
      </c>
      <c r="D136" s="32"/>
      <c r="E136" s="24"/>
      <c r="F136" s="25"/>
      <c r="G136" s="25"/>
      <c r="H136" s="25"/>
      <c r="I136" s="26">
        <f>SUM(H138:H139)</f>
        <v>0</v>
      </c>
      <c r="J136" s="101"/>
      <c r="K136" s="40" t="e">
        <f>SUM(J138:J139)</f>
        <v>#DIV/0!</v>
      </c>
      <c r="L136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s="2" customFormat="1">
      <c r="A137" s="35"/>
      <c r="B137" s="80"/>
      <c r="C137" s="36"/>
      <c r="D137" s="28"/>
      <c r="E137" s="5"/>
      <c r="F137" s="5"/>
      <c r="G137" s="5"/>
      <c r="H137" s="5"/>
      <c r="I137" s="6"/>
      <c r="J137" s="99"/>
      <c r="K137" s="48"/>
      <c r="L137" s="4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s="2" customFormat="1" ht="15.75">
      <c r="A138" s="41" t="s">
        <v>29</v>
      </c>
      <c r="B138" s="44"/>
      <c r="C138" s="68" t="s">
        <v>225</v>
      </c>
      <c r="E138" s="11">
        <v>0</v>
      </c>
      <c r="F138" s="27" t="s">
        <v>18</v>
      </c>
      <c r="G138" s="11"/>
      <c r="H138" s="43">
        <f t="shared" ref="H138" si="20">+E138*G138</f>
        <v>0</v>
      </c>
      <c r="I138" s="6"/>
      <c r="J138" s="102" t="e">
        <f>+H138/$I$267</f>
        <v>#DIV/0!</v>
      </c>
      <c r="L138" s="46"/>
    </row>
    <row r="139" spans="1:24" s="2" customFormat="1" ht="16.5" thickBot="1">
      <c r="A139" s="41"/>
      <c r="B139" s="44"/>
      <c r="C139" s="74"/>
      <c r="D139" s="29"/>
      <c r="E139" s="11"/>
      <c r="F139" s="27"/>
      <c r="G139" s="11"/>
      <c r="H139" s="37"/>
      <c r="I139" s="6"/>
      <c r="J139" s="49"/>
      <c r="L139" s="46"/>
    </row>
    <row r="140" spans="1:24" s="2" customFormat="1" ht="21" thickBot="1">
      <c r="A140" s="22">
        <v>12</v>
      </c>
      <c r="B140" s="76"/>
      <c r="C140" s="23" t="s">
        <v>118</v>
      </c>
      <c r="D140" s="63"/>
      <c r="E140" s="24"/>
      <c r="F140" s="25"/>
      <c r="G140" s="25"/>
      <c r="H140" s="25"/>
      <c r="I140" s="26">
        <f>SUM(H142:H143)</f>
        <v>0</v>
      </c>
      <c r="J140" s="101"/>
      <c r="K140" s="40" t="e">
        <f>SUM(J142:J143)</f>
        <v>#DIV/0!</v>
      </c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>
      <c r="A141" s="35"/>
      <c r="B141" s="80"/>
      <c r="C141" s="36"/>
      <c r="D141" s="85"/>
      <c r="E141" s="5"/>
      <c r="F141" s="5"/>
      <c r="G141" s="5"/>
      <c r="H141" s="5"/>
      <c r="I141" s="6"/>
      <c r="J141" s="99"/>
      <c r="K141" s="48"/>
      <c r="L141" s="47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2" customFormat="1" ht="15.75">
      <c r="A142" s="41" t="s">
        <v>33</v>
      </c>
      <c r="B142" s="44"/>
      <c r="C142" s="68" t="s">
        <v>226</v>
      </c>
      <c r="D142" s="28"/>
      <c r="E142" s="11">
        <v>0</v>
      </c>
      <c r="F142" s="27" t="s">
        <v>18</v>
      </c>
      <c r="G142" s="82"/>
      <c r="H142" s="43">
        <f t="shared" ref="H142" si="21">+E142*G142</f>
        <v>0</v>
      </c>
      <c r="I142" s="6"/>
      <c r="J142" s="102" t="e">
        <f>+H142/$I$267</f>
        <v>#DIV/0!</v>
      </c>
      <c r="K142" s="48"/>
      <c r="L142" s="47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s="47" customFormat="1" ht="16.5" thickBot="1">
      <c r="A143" s="21"/>
      <c r="B143" s="21"/>
      <c r="C143" s="109"/>
      <c r="D143" s="109"/>
      <c r="E143" s="37"/>
      <c r="F143" s="37"/>
      <c r="G143" s="37"/>
      <c r="H143" s="37"/>
      <c r="I143" s="70"/>
      <c r="J143" s="49"/>
      <c r="K143" s="49"/>
    </row>
    <row r="144" spans="1:24" s="2" customFormat="1" ht="21" thickBot="1">
      <c r="A144" s="22">
        <v>13</v>
      </c>
      <c r="B144" s="76"/>
      <c r="C144" s="23" t="s">
        <v>114</v>
      </c>
      <c r="D144" s="63"/>
      <c r="E144" s="24"/>
      <c r="F144" s="25"/>
      <c r="G144" s="25"/>
      <c r="H144" s="95"/>
      <c r="I144" s="26">
        <f>SUM(H146:H147)</f>
        <v>0</v>
      </c>
      <c r="J144" s="101"/>
      <c r="K144" s="40" t="e">
        <f>SUM(J146:J147)</f>
        <v>#DIV/0!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2" customFormat="1">
      <c r="A145" s="35"/>
      <c r="B145" s="80"/>
      <c r="C145" s="36"/>
      <c r="D145" s="83"/>
      <c r="E145" s="5"/>
      <c r="F145" s="5"/>
      <c r="G145" s="5"/>
      <c r="H145" s="5"/>
      <c r="I145" s="6"/>
      <c r="J145" s="99"/>
      <c r="K145" s="48"/>
      <c r="L145" s="47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" customFormat="1" ht="15.75">
      <c r="A146" s="41" t="s">
        <v>34</v>
      </c>
      <c r="B146" s="44"/>
      <c r="C146" s="68" t="s">
        <v>227</v>
      </c>
      <c r="D146" s="28"/>
      <c r="E146" s="11">
        <v>0</v>
      </c>
      <c r="F146" s="27" t="s">
        <v>18</v>
      </c>
      <c r="G146" s="82"/>
      <c r="H146" s="43">
        <f t="shared" ref="H146" si="22">+E146*G146</f>
        <v>0</v>
      </c>
      <c r="I146" s="6"/>
      <c r="J146" s="102" t="e">
        <f>+H146/$I$267</f>
        <v>#DIV/0!</v>
      </c>
      <c r="K146" s="48"/>
      <c r="L146" s="47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ht="15.75" thickBot="1">
      <c r="A147" s="20"/>
      <c r="B147" s="21"/>
      <c r="C147" s="109"/>
      <c r="D147" s="109"/>
      <c r="E147" s="37"/>
      <c r="F147" s="37"/>
      <c r="G147" s="37"/>
      <c r="H147" s="37"/>
      <c r="I147" s="38"/>
      <c r="J147" s="100"/>
      <c r="K147" s="49"/>
      <c r="L147" s="47"/>
    </row>
    <row r="148" spans="1:24" s="2" customFormat="1" ht="21" thickBot="1">
      <c r="A148" s="22">
        <v>14</v>
      </c>
      <c r="B148" s="76"/>
      <c r="C148" s="23" t="s">
        <v>119</v>
      </c>
      <c r="D148" s="63"/>
      <c r="E148" s="24"/>
      <c r="F148" s="25"/>
      <c r="G148" s="25"/>
      <c r="H148" s="25"/>
      <c r="I148" s="26">
        <f>SUM(H150:H151)</f>
        <v>0</v>
      </c>
      <c r="J148" s="101"/>
      <c r="K148" s="40" t="e">
        <f>SUM(J150:J151)</f>
        <v>#DIV/0!</v>
      </c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2" customFormat="1">
      <c r="A149" s="35"/>
      <c r="B149" s="80"/>
      <c r="C149" s="36"/>
      <c r="D149" s="28"/>
      <c r="E149" s="5"/>
      <c r="F149" s="5"/>
      <c r="G149" s="5"/>
      <c r="H149" s="5"/>
      <c r="I149" s="6"/>
      <c r="J149" s="99"/>
      <c r="K149" s="48"/>
      <c r="L149" s="47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2" customFormat="1" ht="15.75">
      <c r="A150" s="41" t="s">
        <v>38</v>
      </c>
      <c r="B150" s="68"/>
      <c r="C150" s="68" t="s">
        <v>228</v>
      </c>
      <c r="D150" s="29"/>
      <c r="E150" s="11">
        <v>0</v>
      </c>
      <c r="F150" s="27" t="s">
        <v>18</v>
      </c>
      <c r="G150" s="11"/>
      <c r="H150" s="43">
        <f t="shared" ref="H150" si="23">+E150*G150</f>
        <v>0</v>
      </c>
      <c r="I150" s="6"/>
      <c r="J150" s="102" t="e">
        <f>+H150/$I$267</f>
        <v>#DIV/0!</v>
      </c>
      <c r="L150" s="46"/>
    </row>
    <row r="151" spans="1:24" ht="16.5" thickBot="1">
      <c r="A151" s="41"/>
      <c r="B151" s="44"/>
      <c r="C151" s="109"/>
      <c r="D151" s="109"/>
      <c r="E151" s="37"/>
      <c r="F151" s="37"/>
      <c r="G151" s="37"/>
      <c r="H151" s="37"/>
      <c r="I151" s="38"/>
      <c r="J151" s="100"/>
      <c r="K151" s="49"/>
      <c r="L151" s="47"/>
    </row>
    <row r="152" spans="1:24" s="2" customFormat="1" ht="21" thickBot="1">
      <c r="A152" s="22">
        <v>15</v>
      </c>
      <c r="B152" s="76"/>
      <c r="C152" s="23" t="s">
        <v>120</v>
      </c>
      <c r="D152" s="63"/>
      <c r="E152" s="24"/>
      <c r="F152" s="25"/>
      <c r="G152" s="25"/>
      <c r="H152" s="25"/>
      <c r="I152" s="26">
        <f>SUM(H154:H155)</f>
        <v>0</v>
      </c>
      <c r="J152" s="101"/>
      <c r="K152" s="40" t="e">
        <f>SUM(J154:J155)</f>
        <v>#DIV/0!</v>
      </c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>
      <c r="A153" s="35"/>
      <c r="B153" s="80"/>
      <c r="C153" s="36"/>
      <c r="D153" s="28"/>
      <c r="E153" s="5"/>
      <c r="F153" s="5"/>
      <c r="G153" s="5"/>
      <c r="H153" s="5"/>
      <c r="I153" s="6"/>
      <c r="J153" s="99"/>
      <c r="K153" s="48"/>
      <c r="L153" s="47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2" customFormat="1" ht="15.75">
      <c r="A154" s="41" t="s">
        <v>39</v>
      </c>
      <c r="B154" s="68"/>
      <c r="C154" s="68" t="s">
        <v>229</v>
      </c>
      <c r="D154" s="29"/>
      <c r="E154" s="11">
        <v>0</v>
      </c>
      <c r="F154" s="27" t="s">
        <v>16</v>
      </c>
      <c r="G154" s="11"/>
      <c r="H154" s="43">
        <f t="shared" ref="H154" si="24">+E154*G154</f>
        <v>0</v>
      </c>
      <c r="I154" s="6"/>
      <c r="J154" s="102" t="e">
        <f>+H154/$I$267</f>
        <v>#DIV/0!</v>
      </c>
      <c r="L154" s="46"/>
    </row>
    <row r="155" spans="1:24" ht="16.5" thickBot="1">
      <c r="A155" s="41"/>
      <c r="B155" s="44"/>
      <c r="C155" s="109"/>
      <c r="D155" s="109"/>
      <c r="E155" s="37"/>
      <c r="F155" s="37"/>
      <c r="G155" s="37"/>
      <c r="H155" s="37"/>
      <c r="I155" s="38"/>
      <c r="J155" s="100"/>
      <c r="K155" s="49"/>
      <c r="L155" s="47"/>
    </row>
    <row r="156" spans="1:24" s="2" customFormat="1" ht="21" thickBot="1">
      <c r="A156" s="22">
        <v>16</v>
      </c>
      <c r="B156" s="76"/>
      <c r="C156" s="23" t="s">
        <v>90</v>
      </c>
      <c r="D156" s="63"/>
      <c r="E156" s="24"/>
      <c r="F156" s="25"/>
      <c r="G156" s="25"/>
      <c r="H156" s="25"/>
      <c r="I156" s="26">
        <f>SUM(H158:H159)</f>
        <v>0</v>
      </c>
      <c r="J156" s="101"/>
      <c r="K156" s="40" t="e">
        <f>SUM(J158:J159)</f>
        <v>#DIV/0!</v>
      </c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>
      <c r="A157" s="35"/>
      <c r="B157" s="80"/>
      <c r="C157" s="36"/>
      <c r="D157" s="83"/>
      <c r="E157" s="5"/>
      <c r="F157" s="5"/>
      <c r="G157" s="5"/>
      <c r="H157" s="5"/>
      <c r="I157" s="6"/>
      <c r="J157" s="99"/>
      <c r="K157" s="48"/>
      <c r="L157" s="4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1" t="s">
        <v>41</v>
      </c>
      <c r="B158" s="68"/>
      <c r="C158" s="68" t="s">
        <v>230</v>
      </c>
      <c r="D158" s="28"/>
      <c r="E158" s="11">
        <v>0</v>
      </c>
      <c r="F158" s="27" t="s">
        <v>16</v>
      </c>
      <c r="G158" s="81"/>
      <c r="H158" s="43">
        <f t="shared" ref="H158" si="25">+E158*G158</f>
        <v>0</v>
      </c>
      <c r="I158" s="6"/>
      <c r="J158" s="102" t="e">
        <f>+H158/$I$267</f>
        <v>#DIV/0!</v>
      </c>
      <c r="K158" s="48"/>
      <c r="L158" s="47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ht="16.5" thickBot="1">
      <c r="A159" s="41"/>
      <c r="B159" s="44"/>
      <c r="C159" s="109"/>
      <c r="D159" s="109"/>
      <c r="E159" s="37"/>
      <c r="F159" s="37"/>
      <c r="G159" s="37"/>
      <c r="H159" s="37"/>
      <c r="I159" s="38"/>
      <c r="J159" s="100"/>
      <c r="K159" s="49"/>
      <c r="L159" s="47"/>
    </row>
    <row r="160" spans="1:24" s="2" customFormat="1" ht="21" thickBot="1">
      <c r="A160" s="22">
        <v>17</v>
      </c>
      <c r="B160" s="76"/>
      <c r="C160" s="23" t="s">
        <v>60</v>
      </c>
      <c r="D160" s="63"/>
      <c r="E160" s="24"/>
      <c r="F160" s="25"/>
      <c r="G160" s="25"/>
      <c r="H160" s="25"/>
      <c r="I160" s="26">
        <f>SUM(H162:H174)</f>
        <v>0</v>
      </c>
      <c r="J160" s="101"/>
      <c r="K160" s="40" t="e">
        <f>SUM(J162:J174)</f>
        <v>#DIV/0!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2" customFormat="1">
      <c r="A161" s="35"/>
      <c r="B161" s="80"/>
      <c r="C161" s="36"/>
      <c r="D161" s="107"/>
      <c r="E161" s="5"/>
      <c r="F161" s="5"/>
      <c r="G161" s="5"/>
      <c r="H161" s="5"/>
      <c r="I161" s="6"/>
      <c r="J161" s="99"/>
      <c r="K161" s="48"/>
      <c r="L161" s="47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 ht="15.75">
      <c r="B162" s="68"/>
      <c r="C162" s="123" t="s">
        <v>191</v>
      </c>
      <c r="D162" s="28"/>
      <c r="E162" s="11"/>
      <c r="F162" s="27"/>
      <c r="G162" s="5"/>
      <c r="H162" s="43"/>
      <c r="I162" s="6"/>
      <c r="J162" s="102"/>
      <c r="K162" s="48"/>
      <c r="L162" s="47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2" customFormat="1" ht="15.75">
      <c r="A163" s="41" t="s">
        <v>40</v>
      </c>
      <c r="B163" s="44"/>
      <c r="C163" s="68" t="s">
        <v>231</v>
      </c>
      <c r="D163" s="29"/>
      <c r="E163" s="11">
        <v>0</v>
      </c>
      <c r="F163" s="27" t="s">
        <v>16</v>
      </c>
      <c r="G163" s="11"/>
      <c r="H163" s="43">
        <f t="shared" ref="H163" si="26">+E163*G163</f>
        <v>0</v>
      </c>
      <c r="I163" s="6"/>
      <c r="J163" s="102" t="e">
        <f>+H163/$I$267</f>
        <v>#DIV/0!</v>
      </c>
      <c r="L163" s="46"/>
    </row>
    <row r="164" spans="1:24" s="2" customFormat="1" ht="15.75">
      <c r="A164" s="41"/>
      <c r="B164" s="44"/>
      <c r="C164" s="123" t="s">
        <v>232</v>
      </c>
      <c r="D164" s="29"/>
      <c r="E164" s="11"/>
      <c r="F164" s="27"/>
      <c r="G164" s="11"/>
      <c r="H164" s="43">
        <f t="shared" ref="H164:H173" si="27">+E164*G164</f>
        <v>0</v>
      </c>
      <c r="I164" s="6"/>
      <c r="J164" s="102" t="e">
        <f t="shared" ref="J164:J173" si="28">+H164/$I$267</f>
        <v>#DIV/0!</v>
      </c>
      <c r="L164" s="46"/>
    </row>
    <row r="165" spans="1:24" s="2" customFormat="1" ht="15.75">
      <c r="A165" s="41" t="s">
        <v>239</v>
      </c>
      <c r="B165" s="44"/>
      <c r="C165" s="68" t="s">
        <v>233</v>
      </c>
      <c r="D165" s="29"/>
      <c r="E165" s="11">
        <v>0</v>
      </c>
      <c r="F165" s="27" t="s">
        <v>16</v>
      </c>
      <c r="G165" s="11"/>
      <c r="H165" s="43">
        <f t="shared" si="27"/>
        <v>0</v>
      </c>
      <c r="I165" s="6"/>
      <c r="J165" s="102" t="e">
        <f t="shared" si="28"/>
        <v>#DIV/0!</v>
      </c>
      <c r="L165" s="46"/>
    </row>
    <row r="166" spans="1:24" s="2" customFormat="1" ht="15.75">
      <c r="A166" s="41"/>
      <c r="B166" s="44"/>
      <c r="C166" s="123" t="s">
        <v>63</v>
      </c>
      <c r="D166" s="29"/>
      <c r="E166" s="11"/>
      <c r="F166" s="27"/>
      <c r="G166" s="11"/>
      <c r="H166" s="43">
        <f t="shared" si="27"/>
        <v>0</v>
      </c>
      <c r="I166" s="6"/>
      <c r="J166" s="102" t="e">
        <f t="shared" si="28"/>
        <v>#DIV/0!</v>
      </c>
      <c r="L166" s="46"/>
    </row>
    <row r="167" spans="1:24" s="2" customFormat="1" ht="15.75">
      <c r="A167" s="41" t="s">
        <v>240</v>
      </c>
      <c r="B167" s="44"/>
      <c r="C167" s="68" t="s">
        <v>193</v>
      </c>
      <c r="D167" s="29"/>
      <c r="E167" s="11">
        <v>0</v>
      </c>
      <c r="F167" s="27" t="s">
        <v>18</v>
      </c>
      <c r="G167" s="11"/>
      <c r="H167" s="43">
        <f t="shared" si="27"/>
        <v>0</v>
      </c>
      <c r="I167" s="6"/>
      <c r="J167" s="102" t="e">
        <f t="shared" si="28"/>
        <v>#DIV/0!</v>
      </c>
      <c r="L167" s="46"/>
    </row>
    <row r="168" spans="1:24" s="2" customFormat="1" ht="15.75">
      <c r="A168" s="41"/>
      <c r="B168" s="44"/>
      <c r="C168" s="123" t="s">
        <v>234</v>
      </c>
      <c r="D168" s="29"/>
      <c r="E168" s="11"/>
      <c r="F168" s="27"/>
      <c r="G168" s="11"/>
      <c r="H168" s="43">
        <f t="shared" si="27"/>
        <v>0</v>
      </c>
      <c r="I168" s="6"/>
      <c r="J168" s="102" t="e">
        <f t="shared" si="28"/>
        <v>#DIV/0!</v>
      </c>
      <c r="L168" s="46"/>
    </row>
    <row r="169" spans="1:24" s="2" customFormat="1" ht="15.75">
      <c r="A169" s="41" t="s">
        <v>241</v>
      </c>
      <c r="B169" s="44"/>
      <c r="C169" s="68" t="s">
        <v>235</v>
      </c>
      <c r="D169" s="29"/>
      <c r="E169" s="11">
        <v>0</v>
      </c>
      <c r="F169" s="27" t="s">
        <v>16</v>
      </c>
      <c r="G169" s="11"/>
      <c r="H169" s="43">
        <f t="shared" si="27"/>
        <v>0</v>
      </c>
      <c r="I169" s="6"/>
      <c r="J169" s="102" t="e">
        <f t="shared" si="28"/>
        <v>#DIV/0!</v>
      </c>
      <c r="L169" s="46"/>
    </row>
    <row r="170" spans="1:24" s="2" customFormat="1" ht="15.75">
      <c r="A170" s="41" t="s">
        <v>242</v>
      </c>
      <c r="B170" s="44"/>
      <c r="C170" s="68" t="s">
        <v>236</v>
      </c>
      <c r="D170" s="29"/>
      <c r="E170" s="11">
        <v>0</v>
      </c>
      <c r="F170" s="27" t="s">
        <v>16</v>
      </c>
      <c r="G170" s="11"/>
      <c r="H170" s="43">
        <f t="shared" si="27"/>
        <v>0</v>
      </c>
      <c r="I170" s="6"/>
      <c r="J170" s="102" t="e">
        <f t="shared" si="28"/>
        <v>#DIV/0!</v>
      </c>
      <c r="L170" s="46"/>
    </row>
    <row r="171" spans="1:24" s="2" customFormat="1" ht="15.75">
      <c r="A171" s="41" t="s">
        <v>243</v>
      </c>
      <c r="B171" s="44"/>
      <c r="C171" s="68" t="s">
        <v>237</v>
      </c>
      <c r="D171" s="29"/>
      <c r="E171" s="11">
        <v>0</v>
      </c>
      <c r="F171" s="27" t="s">
        <v>16</v>
      </c>
      <c r="G171" s="11"/>
      <c r="H171" s="43">
        <f t="shared" si="27"/>
        <v>0</v>
      </c>
      <c r="I171" s="6"/>
      <c r="J171" s="102" t="e">
        <f t="shared" si="28"/>
        <v>#DIV/0!</v>
      </c>
      <c r="L171" s="46"/>
    </row>
    <row r="172" spans="1:24" s="2" customFormat="1" ht="15.75">
      <c r="A172" s="41"/>
      <c r="B172" s="44"/>
      <c r="C172" s="123" t="s">
        <v>199</v>
      </c>
      <c r="D172" s="29"/>
      <c r="E172" s="11"/>
      <c r="F172" s="27"/>
      <c r="G172" s="11"/>
      <c r="H172" s="43">
        <f t="shared" si="27"/>
        <v>0</v>
      </c>
      <c r="I172" s="6"/>
      <c r="J172" s="102" t="e">
        <f t="shared" si="28"/>
        <v>#DIV/0!</v>
      </c>
      <c r="L172" s="46"/>
    </row>
    <row r="173" spans="1:24" s="2" customFormat="1" ht="15.75">
      <c r="A173" s="41" t="s">
        <v>244</v>
      </c>
      <c r="B173" s="44"/>
      <c r="C173" s="68" t="s">
        <v>238</v>
      </c>
      <c r="D173" s="29"/>
      <c r="E173" s="11">
        <v>0</v>
      </c>
      <c r="F173" s="27" t="s">
        <v>16</v>
      </c>
      <c r="G173" s="11"/>
      <c r="H173" s="43">
        <f t="shared" si="27"/>
        <v>0</v>
      </c>
      <c r="I173" s="6"/>
      <c r="J173" s="102" t="e">
        <f t="shared" si="28"/>
        <v>#DIV/0!</v>
      </c>
      <c r="L173" s="46"/>
    </row>
    <row r="174" spans="1:24" s="2" customFormat="1" ht="16.5" thickBot="1">
      <c r="A174" s="41"/>
      <c r="B174" s="44"/>
      <c r="C174" s="71"/>
      <c r="D174" s="29"/>
      <c r="E174" s="11"/>
      <c r="F174" s="27"/>
      <c r="G174" s="11"/>
      <c r="H174" s="37"/>
      <c r="I174" s="38"/>
      <c r="J174" s="49"/>
      <c r="L174" s="46"/>
    </row>
    <row r="175" spans="1:24" s="2" customFormat="1" ht="25.5" customHeight="1" thickBot="1">
      <c r="A175" s="23"/>
      <c r="B175" s="23"/>
      <c r="C175" s="23" t="s">
        <v>124</v>
      </c>
      <c r="D175" s="23"/>
      <c r="E175" s="23"/>
      <c r="F175" s="23"/>
      <c r="G175" s="23"/>
      <c r="H175" s="23"/>
      <c r="I175" s="23"/>
      <c r="J175" s="23"/>
      <c r="K175" s="23"/>
      <c r="L175" s="46"/>
    </row>
    <row r="176" spans="1:24" ht="16.5" thickBot="1">
      <c r="A176" s="41"/>
      <c r="B176" s="44"/>
      <c r="C176" s="109"/>
      <c r="D176" s="109"/>
      <c r="E176" s="37"/>
      <c r="F176" s="37"/>
      <c r="G176" s="37"/>
      <c r="H176" s="37"/>
      <c r="I176" s="38"/>
      <c r="J176" s="100"/>
      <c r="K176" s="49"/>
      <c r="L176" s="47"/>
    </row>
    <row r="177" spans="1:24" s="2" customFormat="1" ht="21" thickBot="1">
      <c r="A177" s="22">
        <v>18</v>
      </c>
      <c r="B177" s="76"/>
      <c r="C177" s="23" t="s">
        <v>69</v>
      </c>
      <c r="D177" s="63"/>
      <c r="E177" s="24"/>
      <c r="F177" s="25"/>
      <c r="G177" s="25"/>
      <c r="H177" s="25"/>
      <c r="I177" s="26">
        <f>SUM(H179:H182)</f>
        <v>0</v>
      </c>
      <c r="J177" s="101"/>
      <c r="K177" s="40" t="e">
        <f>SUM(J179:J182)</f>
        <v>#DIV/0!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s="2" customFormat="1">
      <c r="A178" s="35"/>
      <c r="B178" s="80"/>
      <c r="C178" s="36"/>
      <c r="D178" s="83"/>
      <c r="E178" s="5"/>
      <c r="F178" s="5"/>
      <c r="G178" s="5"/>
      <c r="H178" s="5"/>
      <c r="I178" s="6"/>
      <c r="J178" s="99"/>
      <c r="K178" s="48"/>
      <c r="L178" s="47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2" customFormat="1" ht="15.75">
      <c r="A179" s="41" t="s">
        <v>42</v>
      </c>
      <c r="B179" s="68"/>
      <c r="C179" s="68" t="s">
        <v>245</v>
      </c>
      <c r="D179" s="28"/>
      <c r="E179" s="11">
        <v>0</v>
      </c>
      <c r="F179" s="27" t="s">
        <v>32</v>
      </c>
      <c r="G179" s="5"/>
      <c r="H179" s="43">
        <f t="shared" ref="H179" si="29">+E179*G179</f>
        <v>0</v>
      </c>
      <c r="I179" s="6"/>
      <c r="J179" s="102" t="e">
        <f>+H179/$I$267</f>
        <v>#DIV/0!</v>
      </c>
      <c r="K179" s="48"/>
      <c r="L179" s="47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2" customFormat="1" ht="15.75">
      <c r="A180" s="41" t="s">
        <v>247</v>
      </c>
      <c r="B180" s="71"/>
      <c r="C180" s="68" t="s">
        <v>246</v>
      </c>
      <c r="D180" s="28"/>
      <c r="E180" s="11">
        <v>0</v>
      </c>
      <c r="F180" s="27" t="s">
        <v>32</v>
      </c>
      <c r="G180" s="5"/>
      <c r="H180" s="43">
        <f t="shared" ref="H180:H181" si="30">+E180*G180</f>
        <v>0</v>
      </c>
      <c r="I180" s="6"/>
      <c r="J180" s="102" t="e">
        <f t="shared" ref="J180:J181" si="31">+H180/$I$267</f>
        <v>#DIV/0!</v>
      </c>
      <c r="K180" s="48"/>
      <c r="L180" s="47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2" customFormat="1" ht="15.75">
      <c r="A181" s="41" t="s">
        <v>248</v>
      </c>
      <c r="B181" s="71"/>
      <c r="C181" s="68" t="s">
        <v>139</v>
      </c>
      <c r="D181" s="28"/>
      <c r="E181" s="11">
        <v>0</v>
      </c>
      <c r="F181" s="27" t="s">
        <v>32</v>
      </c>
      <c r="G181" s="5"/>
      <c r="H181" s="43">
        <f t="shared" si="30"/>
        <v>0</v>
      </c>
      <c r="I181" s="6"/>
      <c r="J181" s="102" t="e">
        <f t="shared" si="31"/>
        <v>#DIV/0!</v>
      </c>
      <c r="K181" s="48"/>
      <c r="L181" s="47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ht="16.5" thickBot="1">
      <c r="A182" s="41"/>
      <c r="B182" s="44"/>
      <c r="C182" s="109"/>
      <c r="D182" s="109"/>
      <c r="E182" s="37"/>
      <c r="F182" s="37"/>
      <c r="G182" s="37"/>
      <c r="H182" s="37"/>
      <c r="I182" s="38"/>
      <c r="J182" s="100"/>
      <c r="K182" s="49"/>
      <c r="L182" s="47"/>
    </row>
    <row r="183" spans="1:24" s="2" customFormat="1" ht="21" thickBot="1">
      <c r="A183" s="22">
        <v>19</v>
      </c>
      <c r="B183" s="76"/>
      <c r="C183" s="23" t="s">
        <v>111</v>
      </c>
      <c r="D183" s="63"/>
      <c r="E183" s="24"/>
      <c r="F183" s="25"/>
      <c r="G183" s="25"/>
      <c r="H183" s="25"/>
      <c r="I183" s="26">
        <f>SUM(H185:H193)</f>
        <v>0</v>
      </c>
      <c r="J183" s="101"/>
      <c r="K183" s="40" t="e">
        <f>SUM(J185:J193)</f>
        <v>#DIV/0!</v>
      </c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2" customFormat="1">
      <c r="A184" s="35"/>
      <c r="B184" s="80"/>
      <c r="C184" s="36"/>
      <c r="D184" s="28"/>
      <c r="E184" s="5"/>
      <c r="F184" s="5"/>
      <c r="G184" s="5"/>
      <c r="H184" s="5"/>
      <c r="I184" s="6"/>
      <c r="J184" s="99"/>
      <c r="K184" s="48"/>
      <c r="L184" s="47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2" customFormat="1" ht="15.75">
      <c r="A185" s="41" t="s">
        <v>43</v>
      </c>
      <c r="C185" s="68" t="s">
        <v>249</v>
      </c>
      <c r="D185" s="29"/>
      <c r="E185" s="11">
        <v>0</v>
      </c>
      <c r="F185" s="27" t="s">
        <v>32</v>
      </c>
      <c r="G185" s="11"/>
      <c r="H185" s="43">
        <f t="shared" ref="H185:H188" si="32">+E185*G185</f>
        <v>0</v>
      </c>
      <c r="I185" s="6"/>
      <c r="J185" s="102" t="e">
        <f>+H185/$I$267</f>
        <v>#DIV/0!</v>
      </c>
      <c r="L185" s="46"/>
    </row>
    <row r="186" spans="1:24" s="2" customFormat="1" ht="15.75">
      <c r="A186" s="41" t="s">
        <v>44</v>
      </c>
      <c r="C186" s="68" t="s">
        <v>250</v>
      </c>
      <c r="D186" s="29"/>
      <c r="E186" s="11">
        <v>0</v>
      </c>
      <c r="F186" s="27" t="s">
        <v>32</v>
      </c>
      <c r="G186" s="11"/>
      <c r="H186" s="43">
        <f t="shared" ref="H186:H192" si="33">+E186*G186</f>
        <v>0</v>
      </c>
      <c r="I186" s="6"/>
      <c r="J186" s="102" t="e">
        <f t="shared" ref="J186:J192" si="34">+H186/$I$267</f>
        <v>#DIV/0!</v>
      </c>
      <c r="L186" s="46"/>
    </row>
    <row r="187" spans="1:24" s="2" customFormat="1" ht="15.75">
      <c r="A187" s="41" t="s">
        <v>103</v>
      </c>
      <c r="C187" s="68" t="s">
        <v>251</v>
      </c>
      <c r="D187" s="29"/>
      <c r="E187" s="11">
        <v>0</v>
      </c>
      <c r="F187" s="27" t="s">
        <v>32</v>
      </c>
      <c r="G187" s="11"/>
      <c r="H187" s="43">
        <f t="shared" si="33"/>
        <v>0</v>
      </c>
      <c r="I187" s="6"/>
      <c r="J187" s="102" t="e">
        <f t="shared" si="34"/>
        <v>#DIV/0!</v>
      </c>
      <c r="L187" s="46"/>
    </row>
    <row r="188" spans="1:24" s="2" customFormat="1" ht="15.75">
      <c r="A188" s="41" t="s">
        <v>104</v>
      </c>
      <c r="C188" s="68" t="s">
        <v>252</v>
      </c>
      <c r="D188" s="29"/>
      <c r="E188" s="11">
        <v>0</v>
      </c>
      <c r="F188" s="27" t="s">
        <v>32</v>
      </c>
      <c r="G188" s="11"/>
      <c r="H188" s="43">
        <f t="shared" si="33"/>
        <v>0</v>
      </c>
      <c r="I188" s="6"/>
      <c r="J188" s="102" t="e">
        <f t="shared" si="34"/>
        <v>#DIV/0!</v>
      </c>
      <c r="L188" s="46"/>
    </row>
    <row r="189" spans="1:24" s="2" customFormat="1" ht="15.75">
      <c r="A189" s="41" t="s">
        <v>105</v>
      </c>
      <c r="C189" s="68" t="s">
        <v>253</v>
      </c>
      <c r="D189" s="29"/>
      <c r="E189" s="11">
        <v>0</v>
      </c>
      <c r="F189" s="27" t="s">
        <v>32</v>
      </c>
      <c r="G189" s="11"/>
      <c r="H189" s="43">
        <f t="shared" si="33"/>
        <v>0</v>
      </c>
      <c r="I189" s="6"/>
      <c r="J189" s="102" t="e">
        <f t="shared" si="34"/>
        <v>#DIV/0!</v>
      </c>
      <c r="L189" s="46"/>
    </row>
    <row r="190" spans="1:24" s="2" customFormat="1" ht="15.75">
      <c r="A190" s="41" t="s">
        <v>106</v>
      </c>
      <c r="C190" s="68" t="s">
        <v>254</v>
      </c>
      <c r="D190" s="29"/>
      <c r="E190" s="11">
        <v>0</v>
      </c>
      <c r="F190" s="27" t="s">
        <v>32</v>
      </c>
      <c r="G190" s="11"/>
      <c r="H190" s="43">
        <f t="shared" si="33"/>
        <v>0</v>
      </c>
      <c r="I190" s="6"/>
      <c r="J190" s="102" t="e">
        <f t="shared" si="34"/>
        <v>#DIV/0!</v>
      </c>
      <c r="L190" s="46"/>
    </row>
    <row r="191" spans="1:24" s="2" customFormat="1" ht="15.75">
      <c r="A191" s="41" t="s">
        <v>257</v>
      </c>
      <c r="C191" s="68" t="s">
        <v>255</v>
      </c>
      <c r="D191" s="29"/>
      <c r="E191" s="11">
        <v>0</v>
      </c>
      <c r="F191" s="27" t="s">
        <v>32</v>
      </c>
      <c r="G191" s="11"/>
      <c r="H191" s="43">
        <f t="shared" si="33"/>
        <v>0</v>
      </c>
      <c r="I191" s="6"/>
      <c r="J191" s="102" t="e">
        <f t="shared" si="34"/>
        <v>#DIV/0!</v>
      </c>
      <c r="L191" s="46"/>
    </row>
    <row r="192" spans="1:24" s="2" customFormat="1" ht="15.75">
      <c r="A192" s="41" t="s">
        <v>258</v>
      </c>
      <c r="C192" s="68" t="s">
        <v>256</v>
      </c>
      <c r="D192" s="29"/>
      <c r="E192" s="11">
        <v>0</v>
      </c>
      <c r="F192" s="27" t="s">
        <v>16</v>
      </c>
      <c r="G192" s="11"/>
      <c r="H192" s="43">
        <f t="shared" si="33"/>
        <v>0</v>
      </c>
      <c r="I192" s="6"/>
      <c r="J192" s="102" t="e">
        <f t="shared" si="34"/>
        <v>#DIV/0!</v>
      </c>
      <c r="L192" s="46"/>
    </row>
    <row r="193" spans="1:24" ht="16.5" thickBot="1">
      <c r="A193" s="41"/>
      <c r="B193" s="44"/>
      <c r="C193" s="109"/>
      <c r="D193" s="109"/>
      <c r="E193" s="37"/>
      <c r="F193" s="37"/>
      <c r="G193" s="37"/>
      <c r="H193" s="37"/>
      <c r="I193" s="38"/>
      <c r="J193" s="100"/>
      <c r="K193" s="49"/>
      <c r="L193" s="47"/>
    </row>
    <row r="194" spans="1:24" s="2" customFormat="1" ht="21" thickBot="1">
      <c r="A194" s="22">
        <v>20</v>
      </c>
      <c r="B194" s="76"/>
      <c r="C194" s="23" t="s">
        <v>117</v>
      </c>
      <c r="D194" s="63"/>
      <c r="E194" s="24"/>
      <c r="F194" s="25"/>
      <c r="G194" s="25"/>
      <c r="H194" s="25"/>
      <c r="I194" s="26">
        <f>SUM(H196:H214)</f>
        <v>0</v>
      </c>
      <c r="J194" s="101"/>
      <c r="K194" s="40" t="e">
        <f>SUM(J196:J214)</f>
        <v>#DIV/0!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2" customFormat="1" ht="16.5" customHeight="1">
      <c r="A195" s="35"/>
      <c r="B195" s="80"/>
      <c r="C195" s="36"/>
      <c r="D195" s="28"/>
      <c r="E195" s="5"/>
      <c r="F195" s="5"/>
      <c r="G195" s="5"/>
      <c r="H195" s="5"/>
      <c r="I195" s="6"/>
      <c r="J195" s="99"/>
      <c r="K195" s="48"/>
      <c r="L195" s="47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6.5" customHeight="1">
      <c r="B196" s="68"/>
      <c r="C196" s="123" t="s">
        <v>212</v>
      </c>
      <c r="D196" s="28"/>
      <c r="E196" s="11"/>
      <c r="F196" s="27"/>
      <c r="G196" s="96"/>
      <c r="H196" s="43">
        <f t="shared" ref="H196:H213" si="35">+E196*G196</f>
        <v>0</v>
      </c>
      <c r="I196" s="6"/>
      <c r="J196" s="102" t="e">
        <f>+H196/$I$267</f>
        <v>#DIV/0!</v>
      </c>
      <c r="K196" s="48"/>
      <c r="L196" s="47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2" customFormat="1" ht="16.5" customHeight="1">
      <c r="A197" s="41" t="s">
        <v>55</v>
      </c>
      <c r="B197" s="68"/>
      <c r="C197" s="68" t="s">
        <v>259</v>
      </c>
      <c r="D197" s="28"/>
      <c r="E197" s="11">
        <v>0</v>
      </c>
      <c r="F197" s="27" t="s">
        <v>17</v>
      </c>
      <c r="G197" s="96"/>
      <c r="H197" s="43">
        <f t="shared" ref="H197:H213" si="36">+E197*G197</f>
        <v>0</v>
      </c>
      <c r="I197" s="6"/>
      <c r="J197" s="102" t="e">
        <f t="shared" ref="J197:J213" si="37">+H197/$I$267</f>
        <v>#DIV/0!</v>
      </c>
      <c r="K197" s="48"/>
      <c r="L197" s="4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2" customFormat="1" ht="16.5" customHeight="1">
      <c r="A198" s="41"/>
      <c r="B198" s="68"/>
      <c r="C198" s="123" t="s">
        <v>260</v>
      </c>
      <c r="D198" s="28"/>
      <c r="E198" s="11"/>
      <c r="F198" s="27"/>
      <c r="G198" s="96"/>
      <c r="H198" s="43">
        <f t="shared" si="36"/>
        <v>0</v>
      </c>
      <c r="I198" s="6"/>
      <c r="J198" s="102" t="e">
        <f t="shared" si="37"/>
        <v>#DIV/0!</v>
      </c>
      <c r="K198" s="48"/>
      <c r="L198" s="47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s="2" customFormat="1" ht="16.5" customHeight="1">
      <c r="A199" s="41" t="s">
        <v>56</v>
      </c>
      <c r="B199" s="68"/>
      <c r="C199" s="68" t="s">
        <v>261</v>
      </c>
      <c r="D199" s="28"/>
      <c r="E199" s="11">
        <v>0</v>
      </c>
      <c r="F199" s="27" t="s">
        <v>17</v>
      </c>
      <c r="G199" s="96"/>
      <c r="H199" s="43">
        <f t="shared" si="36"/>
        <v>0</v>
      </c>
      <c r="I199" s="6"/>
      <c r="J199" s="102" t="e">
        <f t="shared" si="37"/>
        <v>#DIV/0!</v>
      </c>
      <c r="K199" s="48"/>
      <c r="L199" s="47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s="2" customFormat="1" ht="16.5" customHeight="1">
      <c r="A200" s="41" t="s">
        <v>273</v>
      </c>
      <c r="B200" s="68"/>
      <c r="C200" s="68" t="s">
        <v>262</v>
      </c>
      <c r="D200" s="28"/>
      <c r="E200" s="11">
        <v>0</v>
      </c>
      <c r="F200" s="27" t="s">
        <v>17</v>
      </c>
      <c r="G200" s="96"/>
      <c r="H200" s="43">
        <f t="shared" si="36"/>
        <v>0</v>
      </c>
      <c r="I200" s="6"/>
      <c r="J200" s="102" t="e">
        <f t="shared" si="37"/>
        <v>#DIV/0!</v>
      </c>
      <c r="K200" s="48"/>
      <c r="L200" s="47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s="2" customFormat="1" ht="16.5" customHeight="1">
      <c r="A201" s="41"/>
      <c r="B201" s="68"/>
      <c r="C201" s="123" t="s">
        <v>263</v>
      </c>
      <c r="D201" s="28"/>
      <c r="E201" s="11"/>
      <c r="F201" s="27"/>
      <c r="G201" s="96"/>
      <c r="H201" s="43">
        <f t="shared" si="36"/>
        <v>0</v>
      </c>
      <c r="I201" s="6"/>
      <c r="J201" s="102" t="e">
        <f t="shared" si="37"/>
        <v>#DIV/0!</v>
      </c>
      <c r="K201" s="48"/>
      <c r="L201" s="47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s="2" customFormat="1" ht="16.5" customHeight="1">
      <c r="A202" s="41" t="s">
        <v>274</v>
      </c>
      <c r="B202" s="68"/>
      <c r="C202" s="68" t="s">
        <v>264</v>
      </c>
      <c r="D202" s="28"/>
      <c r="E202" s="11">
        <v>0</v>
      </c>
      <c r="F202" s="27" t="s">
        <v>17</v>
      </c>
      <c r="G202" s="96"/>
      <c r="H202" s="43">
        <f t="shared" si="36"/>
        <v>0</v>
      </c>
      <c r="I202" s="6"/>
      <c r="J202" s="102" t="e">
        <f t="shared" si="37"/>
        <v>#DIV/0!</v>
      </c>
      <c r="K202" s="48"/>
      <c r="L202" s="47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 ht="16.5" customHeight="1">
      <c r="A203" s="41"/>
      <c r="B203" s="68"/>
      <c r="C203" s="123" t="s">
        <v>94</v>
      </c>
      <c r="D203" s="28"/>
      <c r="E203" s="11"/>
      <c r="F203" s="27"/>
      <c r="G203" s="96"/>
      <c r="H203" s="43">
        <f t="shared" si="36"/>
        <v>0</v>
      </c>
      <c r="I203" s="6"/>
      <c r="J203" s="102" t="e">
        <f t="shared" si="37"/>
        <v>#DIV/0!</v>
      </c>
      <c r="K203" s="48"/>
      <c r="L203" s="47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6.5" customHeight="1">
      <c r="A204" s="41" t="s">
        <v>275</v>
      </c>
      <c r="B204" s="68"/>
      <c r="C204" s="68" t="s">
        <v>265</v>
      </c>
      <c r="D204" s="28"/>
      <c r="E204" s="11">
        <v>0</v>
      </c>
      <c r="F204" s="27" t="s">
        <v>24</v>
      </c>
      <c r="G204" s="96"/>
      <c r="H204" s="43">
        <f t="shared" si="36"/>
        <v>0</v>
      </c>
      <c r="I204" s="6"/>
      <c r="J204" s="102" t="e">
        <f t="shared" si="37"/>
        <v>#DIV/0!</v>
      </c>
      <c r="K204" s="48"/>
      <c r="L204" s="47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2" customFormat="1" ht="16.5" customHeight="1">
      <c r="A205" s="41"/>
      <c r="B205" s="68"/>
      <c r="C205" s="123" t="s">
        <v>156</v>
      </c>
      <c r="D205" s="28"/>
      <c r="E205" s="11"/>
      <c r="F205" s="27"/>
      <c r="G205" s="96"/>
      <c r="H205" s="43">
        <f t="shared" si="36"/>
        <v>0</v>
      </c>
      <c r="I205" s="6"/>
      <c r="J205" s="102" t="e">
        <f t="shared" si="37"/>
        <v>#DIV/0!</v>
      </c>
      <c r="K205" s="48"/>
      <c r="L205" s="47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2" customFormat="1" ht="16.5" customHeight="1">
      <c r="A206" s="41" t="s">
        <v>276</v>
      </c>
      <c r="B206" s="68"/>
      <c r="C206" s="68" t="s">
        <v>266</v>
      </c>
      <c r="D206" s="28"/>
      <c r="E206" s="11">
        <v>0</v>
      </c>
      <c r="F206" s="27" t="s">
        <v>17</v>
      </c>
      <c r="G206" s="96"/>
      <c r="H206" s="43">
        <f t="shared" si="36"/>
        <v>0</v>
      </c>
      <c r="I206" s="6"/>
      <c r="J206" s="102" t="e">
        <f t="shared" si="37"/>
        <v>#DIV/0!</v>
      </c>
      <c r="K206" s="48"/>
      <c r="L206" s="47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2" customFormat="1" ht="16.5" customHeight="1">
      <c r="A207" s="41" t="s">
        <v>277</v>
      </c>
      <c r="B207" s="68"/>
      <c r="C207" s="68" t="s">
        <v>267</v>
      </c>
      <c r="D207" s="28"/>
      <c r="E207" s="11">
        <v>0</v>
      </c>
      <c r="F207" s="27" t="s">
        <v>17</v>
      </c>
      <c r="G207" s="96"/>
      <c r="H207" s="43">
        <f t="shared" si="36"/>
        <v>0</v>
      </c>
      <c r="I207" s="6"/>
      <c r="J207" s="102" t="e">
        <f t="shared" si="37"/>
        <v>#DIV/0!</v>
      </c>
      <c r="K207" s="48"/>
      <c r="L207" s="4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2" customFormat="1" ht="16.5" customHeight="1">
      <c r="A208" s="41"/>
      <c r="B208" s="68"/>
      <c r="C208" s="123" t="s">
        <v>268</v>
      </c>
      <c r="D208" s="28"/>
      <c r="E208" s="11"/>
      <c r="F208" s="27"/>
      <c r="G208" s="96"/>
      <c r="H208" s="43">
        <f t="shared" si="36"/>
        <v>0</v>
      </c>
      <c r="I208" s="6"/>
      <c r="J208" s="102" t="e">
        <f t="shared" si="37"/>
        <v>#DIV/0!</v>
      </c>
      <c r="K208" s="48"/>
      <c r="L208" s="47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s="2" customFormat="1" ht="16.5" customHeight="1">
      <c r="A209" s="41" t="s">
        <v>278</v>
      </c>
      <c r="B209" s="68"/>
      <c r="C209" s="68" t="s">
        <v>269</v>
      </c>
      <c r="D209" s="28"/>
      <c r="E209" s="11">
        <v>0</v>
      </c>
      <c r="F209" s="27" t="s">
        <v>32</v>
      </c>
      <c r="G209" s="96"/>
      <c r="H209" s="43">
        <f t="shared" si="36"/>
        <v>0</v>
      </c>
      <c r="I209" s="6"/>
      <c r="J209" s="102" t="e">
        <f t="shared" si="37"/>
        <v>#DIV/0!</v>
      </c>
      <c r="K209" s="48"/>
      <c r="L209" s="47"/>
      <c r="M209"/>
      <c r="N209"/>
      <c r="O209"/>
      <c r="P209"/>
      <c r="Q209"/>
      <c r="R209"/>
      <c r="S209"/>
      <c r="T209"/>
      <c r="U209"/>
      <c r="V209"/>
      <c r="W209"/>
      <c r="X209"/>
    </row>
    <row r="210" spans="1:24" s="2" customFormat="1" ht="16.5" customHeight="1">
      <c r="A210" s="41"/>
      <c r="B210" s="68"/>
      <c r="C210" s="123" t="s">
        <v>270</v>
      </c>
      <c r="D210" s="28"/>
      <c r="E210" s="11"/>
      <c r="F210" s="27"/>
      <c r="G210" s="96"/>
      <c r="H210" s="43">
        <f t="shared" si="36"/>
        <v>0</v>
      </c>
      <c r="I210" s="6"/>
      <c r="J210" s="102" t="e">
        <f t="shared" si="37"/>
        <v>#DIV/0!</v>
      </c>
      <c r="K210" s="48"/>
      <c r="L210" s="47"/>
      <c r="M210"/>
      <c r="N210"/>
      <c r="O210"/>
      <c r="P210"/>
      <c r="Q210"/>
      <c r="R210"/>
      <c r="S210"/>
      <c r="T210"/>
      <c r="U210"/>
      <c r="V210"/>
      <c r="W210"/>
      <c r="X210"/>
    </row>
    <row r="211" spans="1:24" s="2" customFormat="1" ht="16.5" customHeight="1">
      <c r="A211" s="41" t="s">
        <v>279</v>
      </c>
      <c r="B211" s="68"/>
      <c r="C211" s="68" t="s">
        <v>271</v>
      </c>
      <c r="D211" s="28"/>
      <c r="E211" s="11">
        <v>0</v>
      </c>
      <c r="F211" s="27" t="s">
        <v>17</v>
      </c>
      <c r="G211" s="96"/>
      <c r="H211" s="43">
        <f t="shared" si="36"/>
        <v>0</v>
      </c>
      <c r="I211" s="6"/>
      <c r="J211" s="102" t="e">
        <f t="shared" si="37"/>
        <v>#DIV/0!</v>
      </c>
      <c r="K211" s="48"/>
      <c r="L211" s="47"/>
      <c r="M211"/>
      <c r="N211"/>
      <c r="O211"/>
      <c r="P211"/>
      <c r="Q211"/>
      <c r="R211"/>
      <c r="S211"/>
      <c r="T211"/>
      <c r="U211"/>
      <c r="V211"/>
      <c r="W211"/>
      <c r="X211"/>
    </row>
    <row r="212" spans="1:24" s="2" customFormat="1" ht="16.5" customHeight="1">
      <c r="A212" s="41"/>
      <c r="B212" s="68"/>
      <c r="C212" s="123" t="s">
        <v>199</v>
      </c>
      <c r="D212" s="28"/>
      <c r="E212" s="11"/>
      <c r="F212" s="27"/>
      <c r="G212" s="96"/>
      <c r="H212" s="43">
        <f t="shared" si="36"/>
        <v>0</v>
      </c>
      <c r="I212" s="6"/>
      <c r="J212" s="102" t="e">
        <f t="shared" si="37"/>
        <v>#DIV/0!</v>
      </c>
      <c r="K212" s="48"/>
      <c r="L212" s="47"/>
      <c r="M212"/>
      <c r="N212"/>
      <c r="O212"/>
      <c r="P212"/>
      <c r="Q212"/>
      <c r="R212"/>
      <c r="S212"/>
      <c r="T212"/>
      <c r="U212"/>
      <c r="V212"/>
      <c r="W212"/>
      <c r="X212"/>
    </row>
    <row r="213" spans="1:24" s="2" customFormat="1" ht="16.5" customHeight="1">
      <c r="A213" s="41" t="s">
        <v>280</v>
      </c>
      <c r="B213" s="68"/>
      <c r="C213" s="68" t="s">
        <v>272</v>
      </c>
      <c r="D213" s="28"/>
      <c r="E213" s="11">
        <v>0</v>
      </c>
      <c r="F213" s="27" t="s">
        <v>16</v>
      </c>
      <c r="G213" s="96"/>
      <c r="H213" s="43">
        <f t="shared" si="36"/>
        <v>0</v>
      </c>
      <c r="I213" s="6"/>
      <c r="J213" s="102" t="e">
        <f t="shared" si="37"/>
        <v>#DIV/0!</v>
      </c>
      <c r="K213" s="48"/>
      <c r="L213" s="47"/>
      <c r="M213"/>
      <c r="N213"/>
      <c r="O213"/>
      <c r="P213"/>
      <c r="Q213"/>
      <c r="R213"/>
      <c r="S213"/>
      <c r="T213"/>
      <c r="U213"/>
      <c r="V213"/>
      <c r="W213"/>
      <c r="X213"/>
    </row>
    <row r="214" spans="1:24" ht="16.5" thickBot="1">
      <c r="A214" s="41"/>
      <c r="B214" s="44"/>
      <c r="C214" s="109"/>
      <c r="D214" s="109"/>
      <c r="E214" s="37"/>
      <c r="F214" s="37"/>
      <c r="G214" s="37"/>
      <c r="H214" s="37"/>
      <c r="I214" s="38"/>
      <c r="J214" s="100"/>
      <c r="K214" s="49"/>
      <c r="L214" s="47"/>
    </row>
    <row r="215" spans="1:24" s="2" customFormat="1" ht="21" thickBot="1">
      <c r="A215" s="22">
        <v>21</v>
      </c>
      <c r="B215" s="76"/>
      <c r="C215" s="23" t="s">
        <v>113</v>
      </c>
      <c r="D215" s="63"/>
      <c r="E215" s="24"/>
      <c r="F215" s="25"/>
      <c r="G215" s="25"/>
      <c r="H215" s="25"/>
      <c r="I215" s="26">
        <f>SUM(H217:H220)</f>
        <v>0</v>
      </c>
      <c r="J215" s="101"/>
      <c r="K215" s="40" t="e">
        <f>SUM(J217:J220)</f>
        <v>#DIV/0!</v>
      </c>
      <c r="L215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>
      <c r="A216" s="35"/>
      <c r="B216" s="80"/>
      <c r="C216" s="36"/>
      <c r="D216" s="28"/>
      <c r="E216" s="5"/>
      <c r="F216" s="5"/>
      <c r="G216" s="5"/>
      <c r="H216" s="5"/>
      <c r="I216" s="6"/>
      <c r="J216" s="99"/>
      <c r="K216" s="48"/>
      <c r="L216" s="47"/>
      <c r="M216"/>
      <c r="N216"/>
      <c r="O216"/>
      <c r="P216"/>
      <c r="Q216"/>
      <c r="R216"/>
      <c r="S216"/>
      <c r="T216"/>
      <c r="U216"/>
      <c r="V216"/>
      <c r="W216"/>
      <c r="X216"/>
    </row>
    <row r="217" spans="1:24" s="2" customFormat="1" ht="15.75">
      <c r="A217" s="2" t="s">
        <v>54</v>
      </c>
      <c r="C217" s="68" t="s">
        <v>281</v>
      </c>
      <c r="D217" s="29"/>
      <c r="E217" s="11">
        <v>0</v>
      </c>
      <c r="F217" s="27" t="s">
        <v>18</v>
      </c>
      <c r="G217" s="11"/>
      <c r="H217" s="43">
        <f t="shared" ref="H217:H219" si="38">+E217*G217</f>
        <v>0</v>
      </c>
      <c r="I217" s="6"/>
      <c r="J217" s="102" t="e">
        <f>+H217/$I$267</f>
        <v>#DIV/0!</v>
      </c>
      <c r="L217" s="46"/>
    </row>
    <row r="218" spans="1:24" s="2" customFormat="1" ht="15.75">
      <c r="A218" s="2" t="s">
        <v>75</v>
      </c>
      <c r="C218" s="68" t="s">
        <v>282</v>
      </c>
      <c r="D218" s="29"/>
      <c r="E218" s="11">
        <v>0</v>
      </c>
      <c r="F218" s="27" t="s">
        <v>18</v>
      </c>
      <c r="G218" s="11"/>
      <c r="H218" s="43">
        <f t="shared" si="38"/>
        <v>0</v>
      </c>
      <c r="I218" s="6"/>
      <c r="J218" s="102" t="e">
        <f>+H218/$I$267</f>
        <v>#DIV/0!</v>
      </c>
      <c r="L218" s="46"/>
    </row>
    <row r="219" spans="1:24" s="2" customFormat="1" ht="15.75">
      <c r="A219" s="2" t="s">
        <v>76</v>
      </c>
      <c r="B219" s="44"/>
      <c r="C219" s="68" t="s">
        <v>283</v>
      </c>
      <c r="D219" s="29"/>
      <c r="E219" s="11">
        <v>0</v>
      </c>
      <c r="F219" s="27" t="s">
        <v>18</v>
      </c>
      <c r="G219" s="11"/>
      <c r="H219" s="43">
        <f t="shared" si="38"/>
        <v>0</v>
      </c>
      <c r="I219" s="6"/>
      <c r="J219" s="102" t="e">
        <f>+H219/$I$267</f>
        <v>#DIV/0!</v>
      </c>
      <c r="L219" s="46"/>
    </row>
    <row r="220" spans="1:24" ht="16.5" thickBot="1">
      <c r="A220" s="41"/>
      <c r="B220" s="44"/>
      <c r="C220" s="109"/>
      <c r="D220" s="109"/>
      <c r="E220" s="37"/>
      <c r="F220" s="37"/>
      <c r="G220" s="37"/>
      <c r="H220" s="37"/>
      <c r="I220" s="38"/>
      <c r="J220" s="100"/>
      <c r="K220" s="49"/>
      <c r="L220" s="47"/>
    </row>
    <row r="221" spans="1:24" s="2" customFormat="1" ht="21" thickBot="1">
      <c r="A221" s="22">
        <v>22</v>
      </c>
      <c r="B221" s="76"/>
      <c r="C221" s="23" t="s">
        <v>121</v>
      </c>
      <c r="D221" s="63"/>
      <c r="E221" s="24"/>
      <c r="F221" s="25"/>
      <c r="G221" s="25"/>
      <c r="H221" s="25"/>
      <c r="I221" s="26">
        <f>SUM(H223:H225)</f>
        <v>0</v>
      </c>
      <c r="J221" s="101"/>
      <c r="K221" s="40" t="e">
        <f>SUM(J223:J225)</f>
        <v>#DIV/0!</v>
      </c>
      <c r="L221"/>
      <c r="M221"/>
      <c r="N221"/>
      <c r="O221"/>
      <c r="P221"/>
      <c r="Q221"/>
      <c r="R221"/>
      <c r="S221"/>
      <c r="T221"/>
      <c r="U221"/>
      <c r="V221"/>
      <c r="W221"/>
      <c r="X221"/>
    </row>
    <row r="222" spans="1:24" s="2" customFormat="1">
      <c r="A222" s="35"/>
      <c r="B222" s="80"/>
      <c r="C222" s="36"/>
      <c r="D222" s="28"/>
      <c r="E222" s="5"/>
      <c r="F222" s="5"/>
      <c r="G222" s="5"/>
      <c r="H222" s="5"/>
      <c r="I222" s="6"/>
      <c r="J222" s="99"/>
      <c r="K222" s="48"/>
      <c r="L222" s="47"/>
      <c r="M222"/>
      <c r="N222"/>
      <c r="O222"/>
      <c r="P222"/>
      <c r="Q222"/>
      <c r="R222"/>
      <c r="S222"/>
      <c r="T222"/>
      <c r="U222"/>
      <c r="V222"/>
      <c r="W222"/>
      <c r="X222"/>
    </row>
    <row r="223" spans="1:24" s="2" customFormat="1" ht="15.75">
      <c r="A223" s="41" t="s">
        <v>57</v>
      </c>
      <c r="B223" s="44"/>
      <c r="C223" s="68" t="s">
        <v>284</v>
      </c>
      <c r="D223" s="29"/>
      <c r="E223" s="11">
        <v>0</v>
      </c>
      <c r="F223" s="27" t="s">
        <v>18</v>
      </c>
      <c r="G223" s="11"/>
      <c r="H223" s="43">
        <f t="shared" ref="H223:H224" si="39">+E223*G223</f>
        <v>0</v>
      </c>
      <c r="I223" s="6"/>
      <c r="J223" s="102" t="e">
        <f>+H223/$I$267</f>
        <v>#DIV/0!</v>
      </c>
      <c r="L223" s="46"/>
    </row>
    <row r="224" spans="1:24" s="2" customFormat="1" ht="15.75">
      <c r="A224" s="41" t="s">
        <v>58</v>
      </c>
      <c r="B224" s="44"/>
      <c r="C224" s="68" t="s">
        <v>285</v>
      </c>
      <c r="D224" s="29"/>
      <c r="E224" s="11">
        <v>0</v>
      </c>
      <c r="F224" s="27" t="s">
        <v>18</v>
      </c>
      <c r="G224" s="11"/>
      <c r="H224" s="43">
        <f t="shared" si="39"/>
        <v>0</v>
      </c>
      <c r="I224" s="6"/>
      <c r="J224" s="102" t="e">
        <f>+H224/$I$267</f>
        <v>#DIV/0!</v>
      </c>
      <c r="L224" s="46"/>
    </row>
    <row r="225" spans="1:24" ht="16.5" thickBot="1">
      <c r="A225" s="41"/>
      <c r="B225" s="44"/>
      <c r="C225" s="109"/>
      <c r="D225" s="109"/>
      <c r="E225" s="37"/>
      <c r="F225" s="37"/>
      <c r="G225" s="37"/>
      <c r="H225" s="37"/>
      <c r="I225" s="38"/>
      <c r="J225" s="100"/>
      <c r="K225" s="49"/>
      <c r="L225" s="47"/>
    </row>
    <row r="226" spans="1:24" s="2" customFormat="1" ht="21" thickBot="1">
      <c r="A226" s="22">
        <v>23</v>
      </c>
      <c r="B226" s="76"/>
      <c r="C226" s="23" t="s">
        <v>118</v>
      </c>
      <c r="D226" s="63"/>
      <c r="E226" s="24"/>
      <c r="F226" s="25"/>
      <c r="G226" s="25"/>
      <c r="H226" s="25"/>
      <c r="I226" s="26">
        <f>SUM(H228:H230)</f>
        <v>0</v>
      </c>
      <c r="J226" s="101"/>
      <c r="K226" s="40" t="e">
        <f>SUM(J228:J230)</f>
        <v>#DIV/0!</v>
      </c>
      <c r="L226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s="2" customFormat="1">
      <c r="A227" s="35"/>
      <c r="B227" s="80"/>
      <c r="C227" s="36"/>
      <c r="D227" s="28"/>
      <c r="E227" s="5"/>
      <c r="F227" s="5"/>
      <c r="G227" s="5"/>
      <c r="H227" s="5"/>
      <c r="I227" s="6"/>
      <c r="J227" s="99"/>
      <c r="K227" s="48"/>
      <c r="L227" s="4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2" customFormat="1" ht="15.75">
      <c r="A228" s="41" t="s">
        <v>59</v>
      </c>
      <c r="B228" s="80"/>
      <c r="C228" s="68" t="s">
        <v>286</v>
      </c>
      <c r="D228" s="28"/>
      <c r="E228" s="11">
        <v>0</v>
      </c>
      <c r="F228" s="27" t="s">
        <v>18</v>
      </c>
      <c r="G228" s="5"/>
      <c r="H228" s="43">
        <f t="shared" ref="H228:H229" si="40">+E228*G228</f>
        <v>0</v>
      </c>
      <c r="I228" s="6"/>
      <c r="J228" s="102" t="e">
        <f>+H228/$I$267</f>
        <v>#DIV/0!</v>
      </c>
      <c r="K228" s="48"/>
      <c r="L228" s="47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s="2" customFormat="1" ht="15.75">
      <c r="A229" s="41" t="s">
        <v>95</v>
      </c>
      <c r="B229" s="80"/>
      <c r="C229" s="68" t="s">
        <v>287</v>
      </c>
      <c r="D229" s="28"/>
      <c r="E229" s="11">
        <v>0</v>
      </c>
      <c r="F229" s="27" t="s">
        <v>18</v>
      </c>
      <c r="G229" s="5"/>
      <c r="H229" s="43">
        <f t="shared" si="40"/>
        <v>0</v>
      </c>
      <c r="I229" s="6"/>
      <c r="J229" s="102" t="e">
        <f>+H229/$I$267</f>
        <v>#DIV/0!</v>
      </c>
      <c r="K229" s="48"/>
      <c r="L229" s="47"/>
      <c r="M229"/>
      <c r="N229"/>
      <c r="O229"/>
      <c r="P229"/>
      <c r="Q229"/>
      <c r="R229"/>
      <c r="S229"/>
      <c r="T229"/>
      <c r="U229"/>
      <c r="V229"/>
      <c r="W229"/>
      <c r="X229"/>
    </row>
    <row r="230" spans="1:24" ht="22.5" customHeight="1" thickBot="1">
      <c r="A230" s="41"/>
      <c r="B230" s="44"/>
      <c r="C230" s="116"/>
      <c r="D230" s="116"/>
      <c r="E230" s="37"/>
      <c r="F230" s="37"/>
      <c r="G230" s="37"/>
      <c r="H230" s="37"/>
      <c r="I230" s="38"/>
      <c r="J230" s="100"/>
      <c r="K230" s="49"/>
      <c r="L230" s="47"/>
    </row>
    <row r="231" spans="1:24" s="2" customFormat="1" ht="21" thickBot="1">
      <c r="A231" s="22">
        <v>24</v>
      </c>
      <c r="B231" s="76"/>
      <c r="C231" s="23" t="s">
        <v>115</v>
      </c>
      <c r="D231" s="63"/>
      <c r="E231" s="24"/>
      <c r="F231" s="25"/>
      <c r="G231" s="25"/>
      <c r="H231" s="25"/>
      <c r="I231" s="26">
        <f>SUM(H233:H235)</f>
        <v>0</v>
      </c>
      <c r="J231" s="101"/>
      <c r="K231" s="40" t="e">
        <f>SUM(J233:J235)</f>
        <v>#DIV/0!</v>
      </c>
      <c r="L231"/>
      <c r="M231"/>
      <c r="N231"/>
      <c r="O231"/>
      <c r="P231"/>
      <c r="Q231"/>
      <c r="R231"/>
      <c r="S231"/>
      <c r="T231"/>
      <c r="U231"/>
      <c r="V231"/>
      <c r="W231"/>
      <c r="X231"/>
    </row>
    <row r="232" spans="1:24" s="2" customFormat="1">
      <c r="A232" s="35"/>
      <c r="B232" s="80"/>
      <c r="C232" s="36"/>
      <c r="D232" s="28"/>
      <c r="E232" s="5"/>
      <c r="F232" s="5"/>
      <c r="G232" s="5"/>
      <c r="H232" s="5"/>
      <c r="I232" s="6"/>
      <c r="J232" s="99"/>
      <c r="K232" s="48"/>
      <c r="L232" s="47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s="2" customFormat="1" ht="15.75">
      <c r="A233" s="41" t="s">
        <v>61</v>
      </c>
      <c r="B233" s="71"/>
      <c r="C233" s="68" t="s">
        <v>288</v>
      </c>
      <c r="D233" s="28"/>
      <c r="E233" s="11">
        <v>0</v>
      </c>
      <c r="F233" s="27" t="s">
        <v>17</v>
      </c>
      <c r="G233" s="5"/>
      <c r="H233" s="43">
        <f t="shared" ref="H233:H234" si="41">+E233*G233</f>
        <v>0</v>
      </c>
      <c r="I233" s="6"/>
      <c r="J233" s="102" t="e">
        <f>+H233/$I$267</f>
        <v>#DIV/0!</v>
      </c>
      <c r="K233" s="48"/>
      <c r="L233" s="47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s="2" customFormat="1" ht="15.75">
      <c r="A234" s="41" t="s">
        <v>62</v>
      </c>
      <c r="B234" s="71"/>
      <c r="C234" s="68" t="s">
        <v>289</v>
      </c>
      <c r="D234" s="28"/>
      <c r="E234" s="11">
        <v>0</v>
      </c>
      <c r="F234" s="27" t="s">
        <v>17</v>
      </c>
      <c r="G234" s="5"/>
      <c r="H234" s="43">
        <f t="shared" si="41"/>
        <v>0</v>
      </c>
      <c r="I234" s="6"/>
      <c r="J234" s="102" t="e">
        <f>+H234/$I$267</f>
        <v>#DIV/0!</v>
      </c>
      <c r="K234" s="48"/>
      <c r="L234" s="47"/>
      <c r="M234"/>
      <c r="N234"/>
      <c r="O234"/>
      <c r="P234"/>
      <c r="Q234"/>
      <c r="R234"/>
      <c r="S234"/>
      <c r="T234"/>
      <c r="U234"/>
      <c r="V234"/>
      <c r="W234"/>
      <c r="X234"/>
    </row>
    <row r="235" spans="1:24" ht="16.5" thickBot="1">
      <c r="A235" s="41"/>
      <c r="B235" s="44"/>
      <c r="C235" s="109"/>
      <c r="D235" s="109"/>
      <c r="E235" s="37"/>
      <c r="F235" s="37"/>
      <c r="G235" s="37"/>
      <c r="H235" s="37"/>
      <c r="I235" s="38"/>
      <c r="J235" s="100"/>
      <c r="K235" s="49"/>
      <c r="L235" s="47"/>
    </row>
    <row r="236" spans="1:24" s="2" customFormat="1" ht="21" thickBot="1">
      <c r="A236" s="22">
        <v>25</v>
      </c>
      <c r="B236" s="76"/>
      <c r="C236" s="23" t="s">
        <v>90</v>
      </c>
      <c r="D236" s="63"/>
      <c r="E236" s="24"/>
      <c r="F236" s="25"/>
      <c r="G236" s="25"/>
      <c r="H236" s="25"/>
      <c r="I236" s="26">
        <f>SUM(H238:H246)</f>
        <v>0</v>
      </c>
      <c r="J236" s="101"/>
      <c r="K236" s="40" t="e">
        <f>SUM(J238:J246)</f>
        <v>#DIV/0!</v>
      </c>
      <c r="L236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s="2" customFormat="1">
      <c r="A237" s="35"/>
      <c r="B237" s="80"/>
      <c r="C237" s="36"/>
      <c r="D237" s="83"/>
      <c r="E237" s="5"/>
      <c r="F237" s="27"/>
      <c r="G237" s="5"/>
      <c r="H237" s="5"/>
      <c r="I237" s="6"/>
      <c r="J237" s="99"/>
      <c r="K237" s="48"/>
      <c r="L237" s="47"/>
      <c r="M237"/>
      <c r="N237"/>
      <c r="O237"/>
      <c r="P237"/>
      <c r="Q237"/>
      <c r="R237"/>
      <c r="S237"/>
      <c r="T237"/>
      <c r="U237"/>
      <c r="V237"/>
      <c r="W237"/>
      <c r="X237"/>
    </row>
    <row r="238" spans="1:24" s="2" customFormat="1" ht="15.75">
      <c r="C238" s="123" t="s">
        <v>179</v>
      </c>
      <c r="D238" s="29"/>
      <c r="E238" s="11"/>
      <c r="F238" s="27"/>
      <c r="G238" s="11"/>
      <c r="H238" s="43">
        <f t="shared" ref="H238" si="42">+E238*G238</f>
        <v>0</v>
      </c>
      <c r="I238" s="6"/>
      <c r="J238" s="102" t="e">
        <f>+H238/$I$267</f>
        <v>#DIV/0!</v>
      </c>
      <c r="L238" s="46"/>
    </row>
    <row r="239" spans="1:24" s="2" customFormat="1" ht="15.75">
      <c r="A239" s="41" t="s">
        <v>77</v>
      </c>
      <c r="B239" s="44"/>
      <c r="C239" s="68" t="s">
        <v>290</v>
      </c>
      <c r="D239" s="29"/>
      <c r="E239" s="11">
        <v>0</v>
      </c>
      <c r="F239" s="27" t="s">
        <v>16</v>
      </c>
      <c r="G239" s="11"/>
      <c r="H239" s="43">
        <f t="shared" ref="H239" si="43">+E239*G239</f>
        <v>0</v>
      </c>
      <c r="I239" s="6"/>
      <c r="J239" s="102" t="e">
        <f>+H239/$I$267</f>
        <v>#DIV/0!</v>
      </c>
      <c r="L239" s="46"/>
    </row>
    <row r="240" spans="1:24" s="2" customFormat="1" ht="15.75">
      <c r="A240" s="41"/>
      <c r="C240" s="123" t="s">
        <v>184</v>
      </c>
      <c r="D240" s="29"/>
      <c r="E240" s="11"/>
      <c r="F240" s="27"/>
      <c r="G240" s="11"/>
      <c r="H240" s="43">
        <f t="shared" ref="H240:H245" si="44">+E240*G240</f>
        <v>0</v>
      </c>
      <c r="I240" s="6"/>
      <c r="J240" s="102" t="e">
        <f>+H240/$I$267</f>
        <v>#DIV/0!</v>
      </c>
      <c r="L240" s="46"/>
    </row>
    <row r="241" spans="1:24" s="2" customFormat="1" ht="15.75">
      <c r="A241" s="41" t="s">
        <v>78</v>
      </c>
      <c r="B241" s="44"/>
      <c r="C241" s="68" t="s">
        <v>291</v>
      </c>
      <c r="D241" s="29"/>
      <c r="E241" s="11">
        <v>0</v>
      </c>
      <c r="F241" s="27" t="s">
        <v>16</v>
      </c>
      <c r="G241" s="11"/>
      <c r="H241" s="43">
        <f t="shared" si="44"/>
        <v>0</v>
      </c>
      <c r="I241" s="6"/>
      <c r="J241" s="102" t="e">
        <f>+H241/$I$267</f>
        <v>#DIV/0!</v>
      </c>
      <c r="L241" s="46"/>
    </row>
    <row r="242" spans="1:24" s="2" customFormat="1" ht="15.75">
      <c r="A242" s="41" t="s">
        <v>79</v>
      </c>
      <c r="B242" s="44"/>
      <c r="C242" s="68" t="s">
        <v>186</v>
      </c>
      <c r="D242" s="29"/>
      <c r="E242" s="11">
        <v>0</v>
      </c>
      <c r="F242" s="27" t="s">
        <v>16</v>
      </c>
      <c r="G242" s="11"/>
      <c r="H242" s="43">
        <f t="shared" ref="H242" si="45">+E242*G242</f>
        <v>0</v>
      </c>
      <c r="I242" s="6"/>
      <c r="J242" s="102" t="e">
        <f>+H242/$I$267</f>
        <v>#DIV/0!</v>
      </c>
      <c r="L242" s="46"/>
    </row>
    <row r="243" spans="1:24" s="2" customFormat="1" ht="15.75">
      <c r="A243" s="41"/>
      <c r="C243" s="123" t="s">
        <v>292</v>
      </c>
      <c r="D243" s="29"/>
      <c r="E243" s="11"/>
      <c r="F243" s="27"/>
      <c r="G243" s="11"/>
      <c r="H243" s="43">
        <f t="shared" si="44"/>
        <v>0</v>
      </c>
      <c r="I243" s="6"/>
      <c r="J243" s="102" t="e">
        <f>+H243/$I$267</f>
        <v>#DIV/0!</v>
      </c>
      <c r="L243" s="46"/>
    </row>
    <row r="244" spans="1:24" s="2" customFormat="1" ht="15.75">
      <c r="A244" s="41" t="s">
        <v>80</v>
      </c>
      <c r="B244" s="44"/>
      <c r="C244" s="68" t="s">
        <v>293</v>
      </c>
      <c r="D244" s="29"/>
      <c r="E244" s="11">
        <v>0</v>
      </c>
      <c r="F244" s="27" t="s">
        <v>24</v>
      </c>
      <c r="G244" s="11"/>
      <c r="H244" s="43">
        <f t="shared" si="44"/>
        <v>0</v>
      </c>
      <c r="I244" s="6"/>
      <c r="J244" s="102" t="e">
        <f>+H244/$I$267</f>
        <v>#DIV/0!</v>
      </c>
      <c r="L244" s="46"/>
    </row>
    <row r="245" spans="1:24" s="2" customFormat="1" ht="15.75">
      <c r="A245" s="41" t="s">
        <v>81</v>
      </c>
      <c r="B245" s="44"/>
      <c r="C245" s="68" t="s">
        <v>294</v>
      </c>
      <c r="D245" s="29"/>
      <c r="E245" s="11">
        <v>0</v>
      </c>
      <c r="F245" s="27" t="s">
        <v>24</v>
      </c>
      <c r="G245" s="11"/>
      <c r="H245" s="43">
        <f t="shared" si="44"/>
        <v>0</v>
      </c>
      <c r="I245" s="6"/>
      <c r="J245" s="102" t="e">
        <f>+H245/$I$267</f>
        <v>#DIV/0!</v>
      </c>
      <c r="L245" s="46"/>
    </row>
    <row r="246" spans="1:24" ht="16.5" thickBot="1">
      <c r="A246" s="41"/>
      <c r="B246" s="44"/>
      <c r="C246" s="109"/>
      <c r="D246" s="109"/>
      <c r="E246" s="37"/>
      <c r="F246" s="37"/>
      <c r="G246" s="37"/>
      <c r="H246" s="37"/>
      <c r="I246" s="38"/>
      <c r="J246" s="100"/>
      <c r="K246" s="49"/>
      <c r="L246" s="47"/>
    </row>
    <row r="247" spans="1:24" s="2" customFormat="1" ht="21" thickBot="1">
      <c r="A247" s="22">
        <v>26</v>
      </c>
      <c r="B247" s="76"/>
      <c r="C247" s="23" t="s">
        <v>60</v>
      </c>
      <c r="D247" s="63"/>
      <c r="E247" s="24"/>
      <c r="F247" s="25"/>
      <c r="G247" s="25"/>
      <c r="H247" s="25"/>
      <c r="I247" s="26">
        <f>SUM(H249:H262)</f>
        <v>0</v>
      </c>
      <c r="J247" s="101"/>
      <c r="K247" s="40" t="e">
        <f>SUM(J249:J262)</f>
        <v>#DIV/0!</v>
      </c>
      <c r="L247"/>
      <c r="M247"/>
      <c r="N247"/>
      <c r="O247"/>
      <c r="P247"/>
      <c r="Q247"/>
      <c r="R247"/>
      <c r="S247"/>
      <c r="T247"/>
      <c r="U247"/>
      <c r="V247"/>
      <c r="W247"/>
      <c r="X247"/>
    </row>
    <row r="248" spans="1:24" s="2" customFormat="1">
      <c r="A248" s="35"/>
      <c r="B248" s="80"/>
      <c r="C248" s="36"/>
      <c r="D248" s="83"/>
      <c r="E248" s="5"/>
      <c r="F248" s="5"/>
      <c r="G248" s="5"/>
      <c r="H248" s="5"/>
      <c r="I248" s="6"/>
      <c r="J248" s="99"/>
      <c r="K248" s="48"/>
      <c r="L248" s="47"/>
      <c r="M248"/>
      <c r="N248"/>
      <c r="O248"/>
      <c r="P248"/>
      <c r="Q248"/>
      <c r="R248"/>
      <c r="S248"/>
      <c r="T248"/>
      <c r="U248"/>
      <c r="V248"/>
      <c r="W248"/>
      <c r="X248"/>
    </row>
    <row r="249" spans="1:24" s="2" customFormat="1" ht="15.75">
      <c r="A249" s="41"/>
      <c r="B249" s="44"/>
      <c r="C249" s="123" t="s">
        <v>191</v>
      </c>
      <c r="D249" s="28"/>
      <c r="E249" s="11"/>
      <c r="F249" s="27"/>
      <c r="G249" s="5"/>
      <c r="H249" s="43">
        <f t="shared" ref="H249:H251" si="46">+E249*G249</f>
        <v>0</v>
      </c>
      <c r="I249" s="6"/>
      <c r="J249" s="102" t="e">
        <f>+H249/$I$267</f>
        <v>#DIV/0!</v>
      </c>
      <c r="K249" s="48"/>
      <c r="L249" s="47"/>
      <c r="M249"/>
      <c r="N249"/>
      <c r="O249"/>
      <c r="P249"/>
      <c r="Q249"/>
      <c r="R249"/>
      <c r="S249"/>
      <c r="T249"/>
      <c r="U249"/>
      <c r="V249"/>
      <c r="W249"/>
      <c r="X249"/>
    </row>
    <row r="250" spans="1:24" s="2" customFormat="1" ht="15.75">
      <c r="A250" s="41" t="s">
        <v>82</v>
      </c>
      <c r="B250" s="44"/>
      <c r="C250" s="68" t="s">
        <v>295</v>
      </c>
      <c r="D250" s="28"/>
      <c r="E250" s="11">
        <v>0</v>
      </c>
      <c r="F250" s="27" t="s">
        <v>16</v>
      </c>
      <c r="G250" s="5"/>
      <c r="H250" s="43">
        <f t="shared" si="46"/>
        <v>0</v>
      </c>
      <c r="I250" s="6"/>
      <c r="J250" s="102" t="e">
        <f>+H250/$I$267</f>
        <v>#DIV/0!</v>
      </c>
      <c r="K250" s="48"/>
      <c r="L250" s="47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s="2" customFormat="1" ht="15.75">
      <c r="A251" s="41"/>
      <c r="B251" s="44"/>
      <c r="C251" s="123" t="s">
        <v>232</v>
      </c>
      <c r="D251" s="28"/>
      <c r="E251" s="11"/>
      <c r="F251" s="27"/>
      <c r="G251" s="5"/>
      <c r="H251" s="43">
        <f t="shared" si="46"/>
        <v>0</v>
      </c>
      <c r="I251" s="6"/>
      <c r="J251" s="102" t="e">
        <f>+H251/$I$267</f>
        <v>#DIV/0!</v>
      </c>
      <c r="K251" s="48"/>
      <c r="L251" s="47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s="2" customFormat="1" ht="15.75">
      <c r="A252" s="41" t="s">
        <v>83</v>
      </c>
      <c r="B252" s="44"/>
      <c r="C252" s="68" t="s">
        <v>296</v>
      </c>
      <c r="D252" s="28"/>
      <c r="E252" s="11">
        <v>0</v>
      </c>
      <c r="F252" s="27" t="s">
        <v>16</v>
      </c>
      <c r="G252" s="5"/>
      <c r="H252" s="43">
        <f t="shared" ref="H252:H261" si="47">+E252*G252</f>
        <v>0</v>
      </c>
      <c r="I252" s="6"/>
      <c r="J252" s="102" t="e">
        <f>+H252/$I$267</f>
        <v>#DIV/0!</v>
      </c>
      <c r="K252" s="48"/>
      <c r="L252" s="47"/>
      <c r="M252"/>
      <c r="N252"/>
      <c r="O252"/>
      <c r="P252"/>
      <c r="Q252"/>
      <c r="R252"/>
      <c r="S252"/>
      <c r="T252"/>
      <c r="U252"/>
      <c r="V252"/>
      <c r="W252"/>
      <c r="X252"/>
    </row>
    <row r="253" spans="1:24" s="2" customFormat="1" ht="15.75">
      <c r="B253" s="44"/>
      <c r="C253" s="123" t="s">
        <v>63</v>
      </c>
      <c r="D253" s="28"/>
      <c r="E253" s="11"/>
      <c r="F253" s="27"/>
      <c r="G253" s="5"/>
      <c r="H253" s="43"/>
      <c r="I253" s="6"/>
      <c r="J253" s="102"/>
      <c r="K253" s="48"/>
      <c r="L253" s="47"/>
      <c r="M253"/>
      <c r="N253"/>
      <c r="O253"/>
      <c r="P253"/>
      <c r="Q253"/>
      <c r="R253"/>
      <c r="S253"/>
      <c r="T253"/>
      <c r="U253"/>
      <c r="V253"/>
      <c r="W253"/>
      <c r="X253"/>
    </row>
    <row r="254" spans="1:24" s="2" customFormat="1" ht="15.75">
      <c r="A254" s="41" t="s">
        <v>84</v>
      </c>
      <c r="B254" s="44"/>
      <c r="C254" s="68" t="s">
        <v>193</v>
      </c>
      <c r="D254" s="28"/>
      <c r="E254" s="11">
        <v>0</v>
      </c>
      <c r="F254" s="27" t="s">
        <v>18</v>
      </c>
      <c r="G254" s="5"/>
      <c r="H254" s="43">
        <f t="shared" si="47"/>
        <v>0</v>
      </c>
      <c r="I254" s="6"/>
      <c r="J254" s="102" t="e">
        <f>+H254/$I$267</f>
        <v>#DIV/0!</v>
      </c>
      <c r="K254" s="48"/>
      <c r="L254" s="47"/>
      <c r="M254"/>
      <c r="N254"/>
      <c r="O254"/>
      <c r="P254"/>
      <c r="Q254"/>
      <c r="R254"/>
      <c r="S254"/>
      <c r="T254"/>
      <c r="U254"/>
      <c r="V254"/>
      <c r="W254"/>
      <c r="X254"/>
    </row>
    <row r="255" spans="1:24" s="2" customFormat="1" ht="15.75">
      <c r="A255" s="41" t="s">
        <v>85</v>
      </c>
      <c r="B255" s="44"/>
      <c r="C255" s="68" t="s">
        <v>194</v>
      </c>
      <c r="D255" s="29"/>
      <c r="E255" s="11">
        <v>0</v>
      </c>
      <c r="F255" s="27" t="s">
        <v>18</v>
      </c>
      <c r="G255" s="5"/>
      <c r="H255" s="43">
        <f t="shared" si="47"/>
        <v>0</v>
      </c>
      <c r="I255" s="6"/>
      <c r="J255" s="102" t="e">
        <f>+H255/$I$267</f>
        <v>#DIV/0!</v>
      </c>
      <c r="L255" s="46"/>
    </row>
    <row r="256" spans="1:24" s="2" customFormat="1" ht="15.75">
      <c r="B256" s="44"/>
      <c r="C256" s="123" t="s">
        <v>297</v>
      </c>
      <c r="D256" s="29"/>
      <c r="E256" s="11"/>
      <c r="F256" s="27"/>
      <c r="G256" s="5"/>
      <c r="H256" s="43"/>
      <c r="I256" s="6"/>
      <c r="J256" s="102"/>
      <c r="L256" s="46"/>
    </row>
    <row r="257" spans="1:24" s="2" customFormat="1" ht="15.75">
      <c r="A257" s="41" t="s">
        <v>86</v>
      </c>
      <c r="B257" s="44"/>
      <c r="C257" s="68" t="s">
        <v>298</v>
      </c>
      <c r="D257" s="29"/>
      <c r="E257" s="11">
        <v>0</v>
      </c>
      <c r="F257" s="27" t="s">
        <v>16</v>
      </c>
      <c r="G257" s="5"/>
      <c r="H257" s="43">
        <f t="shared" si="47"/>
        <v>0</v>
      </c>
      <c r="I257" s="6"/>
      <c r="J257" s="102" t="e">
        <f>+H257/$I$267</f>
        <v>#DIV/0!</v>
      </c>
      <c r="L257" s="46"/>
    </row>
    <row r="258" spans="1:24" s="2" customFormat="1" ht="15.75">
      <c r="A258" s="41" t="s">
        <v>87</v>
      </c>
      <c r="B258" s="44"/>
      <c r="C258" s="68" t="s">
        <v>197</v>
      </c>
      <c r="D258" s="29"/>
      <c r="E258" s="11">
        <v>0</v>
      </c>
      <c r="F258" s="27" t="s">
        <v>16</v>
      </c>
      <c r="G258" s="5"/>
      <c r="H258" s="43">
        <f t="shared" si="47"/>
        <v>0</v>
      </c>
      <c r="I258" s="6"/>
      <c r="J258" s="102" t="e">
        <f>+H258/$I$267</f>
        <v>#DIV/0!</v>
      </c>
      <c r="L258" s="46"/>
    </row>
    <row r="259" spans="1:24" s="2" customFormat="1" ht="15.75">
      <c r="A259" s="41" t="s">
        <v>88</v>
      </c>
      <c r="B259" s="44"/>
      <c r="C259" s="68" t="s">
        <v>198</v>
      </c>
      <c r="D259" s="29"/>
      <c r="E259" s="11">
        <v>0</v>
      </c>
      <c r="F259" s="27" t="s">
        <v>16</v>
      </c>
      <c r="G259" s="5"/>
      <c r="H259" s="43">
        <f t="shared" si="47"/>
        <v>0</v>
      </c>
      <c r="I259" s="6"/>
      <c r="J259" s="102" t="e">
        <f>+H259/$I$267</f>
        <v>#DIV/0!</v>
      </c>
      <c r="L259" s="46"/>
    </row>
    <row r="260" spans="1:24" s="2" customFormat="1" ht="15.75">
      <c r="B260" s="44"/>
      <c r="C260" s="123" t="s">
        <v>199</v>
      </c>
      <c r="D260" s="29"/>
      <c r="E260" s="11"/>
      <c r="F260" s="27"/>
      <c r="G260" s="5"/>
      <c r="H260" s="43"/>
      <c r="I260" s="6"/>
      <c r="J260" s="102"/>
      <c r="L260" s="46"/>
    </row>
    <row r="261" spans="1:24" s="2" customFormat="1" ht="15.75">
      <c r="A261" s="41" t="s">
        <v>88</v>
      </c>
      <c r="B261" s="44"/>
      <c r="C261" s="68" t="s">
        <v>299</v>
      </c>
      <c r="D261" s="29"/>
      <c r="E261" s="11">
        <v>0</v>
      </c>
      <c r="F261" s="27" t="s">
        <v>16</v>
      </c>
      <c r="G261" s="5"/>
      <c r="H261" s="43">
        <f t="shared" si="47"/>
        <v>0</v>
      </c>
      <c r="I261" s="6"/>
      <c r="J261" s="102" t="e">
        <f>+H261/$I$267</f>
        <v>#DIV/0!</v>
      </c>
      <c r="L261" s="46"/>
    </row>
    <row r="262" spans="1:24" ht="15.75">
      <c r="A262" s="41"/>
      <c r="B262" s="21"/>
      <c r="C262" s="83"/>
      <c r="D262" s="83"/>
      <c r="E262" s="37"/>
      <c r="F262" s="37"/>
      <c r="G262" s="37"/>
      <c r="H262" s="37"/>
      <c r="I262" s="38"/>
      <c r="J262" s="100"/>
      <c r="K262" s="49"/>
      <c r="L262" s="46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s="2" customFormat="1">
      <c r="A263" s="21"/>
      <c r="B263" s="21"/>
      <c r="C263" s="107"/>
      <c r="D263" s="107"/>
      <c r="E263" s="66"/>
      <c r="F263" s="67"/>
      <c r="G263" s="66"/>
      <c r="H263" s="37"/>
      <c r="I263" s="38"/>
      <c r="J263" s="49"/>
      <c r="K263" s="49"/>
      <c r="L263" s="46"/>
    </row>
    <row r="264" spans="1:24" ht="31.5" customHeight="1">
      <c r="A264" s="21"/>
      <c r="B264" s="21"/>
      <c r="C264" s="83"/>
      <c r="D264" s="83"/>
      <c r="E264" s="37"/>
      <c r="F264" s="37"/>
      <c r="G264" s="37"/>
      <c r="H264" s="37"/>
      <c r="I264" s="38"/>
      <c r="J264" s="100"/>
      <c r="K264" s="49"/>
      <c r="L264" s="46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21"/>
      <c r="B265" s="21"/>
      <c r="C265" s="83"/>
      <c r="D265" s="83"/>
      <c r="E265" s="37"/>
      <c r="F265" s="37"/>
      <c r="G265" s="37"/>
      <c r="H265" s="37"/>
      <c r="I265" s="38"/>
      <c r="J265" s="100"/>
      <c r="K265" s="49"/>
      <c r="L265" s="46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thickBot="1">
      <c r="A266" s="30"/>
      <c r="B266" s="77"/>
      <c r="C266" s="84"/>
      <c r="D266" s="84"/>
      <c r="E266" s="37"/>
      <c r="F266" s="37"/>
      <c r="G266" s="37"/>
      <c r="H266" s="37"/>
      <c r="I266" s="38"/>
      <c r="J266" s="100"/>
      <c r="K266" s="49"/>
      <c r="L266" s="46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s="2" customFormat="1" ht="29.25" customHeight="1" thickBot="1">
      <c r="A267" s="121" t="s">
        <v>19</v>
      </c>
      <c r="B267" s="122"/>
      <c r="C267" s="122"/>
      <c r="D267" s="52"/>
      <c r="E267" s="53"/>
      <c r="F267" s="54"/>
      <c r="G267" s="54"/>
      <c r="H267" s="55"/>
      <c r="I267" s="56">
        <f>SUM(I17:I266)</f>
        <v>0</v>
      </c>
      <c r="J267" s="104"/>
      <c r="K267" s="98" t="e">
        <f>SUM(K17:K266)</f>
        <v>#DIV/0!</v>
      </c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</row>
    <row r="268" spans="1:24" ht="21" customHeight="1">
      <c r="C268" s="1"/>
      <c r="D268" s="1"/>
    </row>
    <row r="269" spans="1:24">
      <c r="A269" s="106" t="s">
        <v>89</v>
      </c>
      <c r="C269" s="1"/>
      <c r="D269" s="1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C270" s="1"/>
      <c r="D270" s="1"/>
    </row>
    <row r="271" spans="1:24">
      <c r="C271" s="1"/>
      <c r="D271" s="1"/>
    </row>
    <row r="274" spans="1:24" s="2" customFormat="1">
      <c r="A274"/>
      <c r="B274"/>
      <c r="C274"/>
      <c r="D274"/>
      <c r="E274"/>
      <c r="F274"/>
      <c r="G274"/>
      <c r="H274"/>
      <c r="I274"/>
      <c r="J274" s="105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</row>
    <row r="276" spans="1:24"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84" spans="1:24" ht="31.5" customHeight="1"/>
    <row r="290" ht="15" customHeight="1"/>
  </sheetData>
  <mergeCells count="26">
    <mergeCell ref="A267:C267"/>
    <mergeCell ref="C147:D147"/>
    <mergeCell ref="C151:D151"/>
    <mergeCell ref="C143:D143"/>
    <mergeCell ref="C109:D109"/>
    <mergeCell ref="C119:D119"/>
    <mergeCell ref="C159:D159"/>
    <mergeCell ref="C182:D182"/>
    <mergeCell ref="C193:D193"/>
    <mergeCell ref="C214:D214"/>
    <mergeCell ref="C220:D220"/>
    <mergeCell ref="C230:D230"/>
    <mergeCell ref="C225:D225"/>
    <mergeCell ref="C235:D235"/>
    <mergeCell ref="C246:D246"/>
    <mergeCell ref="C155:D155"/>
    <mergeCell ref="C176:D176"/>
    <mergeCell ref="I10:K10"/>
    <mergeCell ref="I12:K12"/>
    <mergeCell ref="C78:D78"/>
    <mergeCell ref="C93:D93"/>
    <mergeCell ref="A14:D14"/>
    <mergeCell ref="C40:D40"/>
    <mergeCell ref="C47:D47"/>
    <mergeCell ref="J14:K14"/>
    <mergeCell ref="C31:D31"/>
  </mergeCells>
  <dataValidations disablePrompts="1" count="1">
    <dataValidation type="list" allowBlank="1" showInputMessage="1" showErrorMessage="1" sqref="F162:F175 F85:F92 F142 F154 F223:F224 F185:F192 F50:F66 F19:F30 F81:F82 I143 F150 F228:F229 F233:F234 F146 F70:F71 F96:F108 F43:F46 F34:F39 F112:F118 F74:F77 F122:F134 F138:F139 F158 F179:F181 F196:F213 F217:F219 F237:F245 F249:F261 F26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CAFF DE LA COSTA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2018-10-26T13:51:33Z</dcterms:modified>
</cp:coreProperties>
</file>